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o\Desktop\ETA AL\SISTEMA ABASTECIMENTO DE ÁGUA\ETA AL\"/>
    </mc:Choice>
  </mc:AlternateContent>
  <bookViews>
    <workbookView xWindow="360" yWindow="135" windowWidth="9720" windowHeight="6420" tabRatio="953"/>
  </bookViews>
  <sheets>
    <sheet name="Captação" sheetId="34" r:id="rId1"/>
    <sheet name="Adutora 1" sheetId="60" r:id="rId2"/>
    <sheet name="EE1" sheetId="53" r:id="rId3"/>
    <sheet name="Adutora 2" sheetId="56" r:id="rId4"/>
    <sheet name="ETA" sheetId="57" r:id="rId5"/>
    <sheet name="Reservação" sheetId="51" r:id="rId6"/>
    <sheet name="EE2" sheetId="58" r:id="rId7"/>
    <sheet name="Adutora 3" sheetId="59" r:id="rId8"/>
    <sheet name="Distribuição" sheetId="37" r:id="rId9"/>
    <sheet name="Conex" sheetId="33" r:id="rId10"/>
    <sheet name="Lig" sheetId="32" r:id="rId11"/>
    <sheet name="Administração Local" sheetId="62" r:id="rId12"/>
    <sheet name="Total " sheetId="18" r:id="rId13"/>
    <sheet name="Cronograma" sheetId="52" r:id="rId14"/>
  </sheets>
  <externalReferences>
    <externalReference r:id="rId15"/>
  </externalReferences>
  <definedNames>
    <definedName name="_xlnm.Print_Area" localSheetId="11">'Administração Local'!$A$1:$H$14</definedName>
    <definedName name="_xlnm.Print_Area" localSheetId="1">'Adutora 1'!$A$1:$H$31</definedName>
    <definedName name="_xlnm.Print_Area" localSheetId="3">'Adutora 2'!$A$1:$H$32</definedName>
    <definedName name="_xlnm.Print_Area" localSheetId="7">'Adutora 3'!$A$1:$H$37</definedName>
    <definedName name="_xlnm.Print_Area" localSheetId="0">Captação!$A$1:$H$57</definedName>
    <definedName name="_xlnm.Print_Area" localSheetId="9">Conex!$A$1:$H$28</definedName>
    <definedName name="_xlnm.Print_Area" localSheetId="13">Cronograma!$A$1:$AA$26</definedName>
    <definedName name="_xlnm.Print_Area" localSheetId="8">Distribuição!$A$1:$H$25</definedName>
    <definedName name="_xlnm.Print_Area" localSheetId="2">'EE1'!$A$1:$H$63</definedName>
    <definedName name="_xlnm.Print_Area" localSheetId="6">'EE2'!$A$1:$H$56</definedName>
    <definedName name="_xlnm.Print_Area" localSheetId="4">ETA!$A$1:$H$23</definedName>
    <definedName name="_xlnm.Print_Area" localSheetId="10">Lig!$A$1:$H$22</definedName>
    <definedName name="_xlnm.Print_Area" localSheetId="5">Reservação!$A$1:$H$52</definedName>
    <definedName name="_xlnm.Print_Area" localSheetId="12">'Total '!$A$1:$D$22</definedName>
    <definedName name="_xlnm.Print_Titles" localSheetId="13">Cronograma!$A:$C,Cronograma!$1:$4</definedName>
  </definedNames>
  <calcPr calcId="162913"/>
</workbook>
</file>

<file path=xl/calcChain.xml><?xml version="1.0" encoding="utf-8"?>
<calcChain xmlns="http://schemas.openxmlformats.org/spreadsheetml/2006/main">
  <c r="H38" i="51" l="1"/>
  <c r="G38" i="51"/>
  <c r="H39" i="51" l="1"/>
  <c r="H50" i="51"/>
  <c r="G37" i="51" l="1"/>
  <c r="H37" i="51" s="1"/>
  <c r="G36" i="51"/>
  <c r="H36" i="51" s="1"/>
  <c r="G35" i="51"/>
  <c r="H35" i="51" s="1"/>
  <c r="G34" i="51"/>
  <c r="H34" i="51" s="1"/>
  <c r="G33" i="51"/>
  <c r="H33" i="51" s="1"/>
  <c r="G32" i="51"/>
  <c r="H32" i="51" s="1"/>
  <c r="G31" i="51"/>
  <c r="H31" i="51" s="1"/>
  <c r="G30" i="51"/>
  <c r="H30" i="51" s="1"/>
  <c r="G29" i="51"/>
  <c r="H29" i="51" s="1"/>
  <c r="G23" i="51"/>
  <c r="H23" i="51" s="1"/>
  <c r="G22" i="51"/>
  <c r="H22" i="51" s="1"/>
  <c r="E21" i="51"/>
  <c r="G18" i="51"/>
  <c r="H18" i="51" s="1"/>
  <c r="G16" i="51"/>
  <c r="H16" i="51" s="1"/>
  <c r="G17" i="51"/>
  <c r="H17" i="51" s="1"/>
  <c r="G19" i="51"/>
  <c r="H19" i="51" s="1"/>
  <c r="G20" i="51"/>
  <c r="H20" i="51" s="1"/>
  <c r="G21" i="51"/>
  <c r="G24" i="51"/>
  <c r="H24" i="51" s="1"/>
  <c r="G25" i="51"/>
  <c r="H25" i="51" s="1"/>
  <c r="G26" i="51"/>
  <c r="H26" i="51" s="1"/>
  <c r="G27" i="51"/>
  <c r="H27" i="51" s="1"/>
  <c r="G28" i="51"/>
  <c r="H28" i="51" s="1"/>
  <c r="F16" i="57"/>
  <c r="G16" i="57"/>
  <c r="H16" i="57" s="1"/>
  <c r="G15" i="57"/>
  <c r="H15" i="57" s="1"/>
  <c r="F15" i="57"/>
  <c r="G13" i="57"/>
  <c r="H13" i="57" s="1"/>
  <c r="B15" i="52"/>
  <c r="B14" i="52"/>
  <c r="B13" i="52"/>
  <c r="B12" i="52"/>
  <c r="B11" i="52"/>
  <c r="B10" i="52"/>
  <c r="B9" i="52"/>
  <c r="AA19" i="52"/>
  <c r="Y19" i="52"/>
  <c r="H21" i="51" l="1"/>
  <c r="K12" i="52"/>
  <c r="G10" i="52"/>
  <c r="C10" i="52"/>
  <c r="C12" i="52"/>
  <c r="C19" i="52"/>
  <c r="A10" i="52"/>
  <c r="A11" i="52"/>
  <c r="A12" i="52"/>
  <c r="A13" i="52"/>
  <c r="A15" i="52"/>
  <c r="A16" i="52"/>
  <c r="A17" i="52"/>
  <c r="A18" i="52"/>
  <c r="A19" i="52"/>
  <c r="A20" i="52"/>
  <c r="A9" i="52"/>
  <c r="C19" i="18" l="1"/>
  <c r="A20" i="18"/>
  <c r="A19" i="18"/>
  <c r="C12" i="18"/>
  <c r="A18" i="18"/>
  <c r="A17" i="18"/>
  <c r="A16" i="18"/>
  <c r="A15" i="18"/>
  <c r="A14" i="18"/>
  <c r="A14" i="52" s="1"/>
  <c r="A13" i="18"/>
  <c r="A12" i="18"/>
  <c r="B15" i="18"/>
  <c r="B14" i="18"/>
  <c r="B13" i="18"/>
  <c r="B12" i="18"/>
  <c r="B10" i="18"/>
  <c r="B11" i="18"/>
  <c r="A11" i="18"/>
  <c r="C10" i="18"/>
  <c r="A10" i="18"/>
  <c r="A7" i="62"/>
  <c r="G18" i="57"/>
  <c r="H18" i="57" s="1"/>
  <c r="H40" i="34"/>
  <c r="H42" i="53"/>
  <c r="G41" i="53"/>
  <c r="H41" i="53" s="1"/>
  <c r="G35" i="53"/>
  <c r="H35" i="53" s="1"/>
  <c r="G34" i="53"/>
  <c r="H34" i="53" s="1"/>
  <c r="G31" i="53"/>
  <c r="H31" i="53" s="1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H37" i="34"/>
  <c r="G33" i="58"/>
  <c r="H33" i="58" s="1"/>
  <c r="G22" i="58"/>
  <c r="G23" i="58"/>
  <c r="G24" i="58"/>
  <c r="H24" i="58" s="1"/>
  <c r="G25" i="58"/>
  <c r="G26" i="58"/>
  <c r="G27" i="58"/>
  <c r="G28" i="58"/>
  <c r="G29" i="58"/>
  <c r="H29" i="58" s="1"/>
  <c r="G30" i="58"/>
  <c r="G31" i="58"/>
  <c r="G32" i="58"/>
  <c r="G34" i="58"/>
  <c r="H30" i="58"/>
  <c r="H28" i="58"/>
  <c r="H27" i="58"/>
  <c r="H26" i="58"/>
  <c r="H23" i="58"/>
  <c r="H22" i="58"/>
  <c r="G21" i="58"/>
  <c r="H21" i="58" s="1"/>
  <c r="G17" i="58"/>
  <c r="H17" i="58" s="1"/>
  <c r="F34" i="58"/>
  <c r="B34" i="58"/>
  <c r="C34" i="58"/>
  <c r="F16" i="58"/>
  <c r="F16" i="59"/>
  <c r="B16" i="59"/>
  <c r="F15" i="59"/>
  <c r="G15" i="59" s="1"/>
  <c r="B15" i="59"/>
  <c r="F14" i="59"/>
  <c r="B14" i="59"/>
  <c r="F18" i="59"/>
  <c r="E16" i="33"/>
  <c r="E22" i="33"/>
  <c r="E19" i="32"/>
  <c r="E18" i="32"/>
  <c r="G40" i="53"/>
  <c r="H40" i="53" s="1"/>
  <c r="G39" i="53"/>
  <c r="H39" i="53" s="1"/>
  <c r="G38" i="53"/>
  <c r="H38" i="53" s="1"/>
  <c r="G37" i="53"/>
  <c r="H37" i="53" s="1"/>
  <c r="G36" i="53"/>
  <c r="H36" i="53" s="1"/>
  <c r="G33" i="53"/>
  <c r="H33" i="53" s="1"/>
  <c r="G32" i="53"/>
  <c r="H32" i="53" s="1"/>
  <c r="G30" i="53"/>
  <c r="H30" i="53" s="1"/>
  <c r="G29" i="53"/>
  <c r="H29" i="53" s="1"/>
  <c r="G28" i="53"/>
  <c r="H28" i="53" s="1"/>
  <c r="G27" i="53"/>
  <c r="H27" i="53" s="1"/>
  <c r="G26" i="53"/>
  <c r="H26" i="53" s="1"/>
  <c r="G25" i="53"/>
  <c r="H25" i="53" s="1"/>
  <c r="G24" i="53"/>
  <c r="H24" i="53" s="1"/>
  <c r="G23" i="53"/>
  <c r="H23" i="53" s="1"/>
  <c r="G22" i="53"/>
  <c r="H22" i="53" s="1"/>
  <c r="H36" i="34"/>
  <c r="G54" i="34"/>
  <c r="G48" i="34"/>
  <c r="G49" i="34"/>
  <c r="H49" i="34" s="1"/>
  <c r="G50" i="34"/>
  <c r="H50" i="34" s="1"/>
  <c r="G47" i="34"/>
  <c r="G12" i="34"/>
  <c r="G13" i="34"/>
  <c r="H13" i="34" s="1"/>
  <c r="G14" i="34"/>
  <c r="H14" i="34" s="1"/>
  <c r="G15" i="34"/>
  <c r="H15" i="34" s="1"/>
  <c r="G16" i="34"/>
  <c r="H16" i="34" s="1"/>
  <c r="G17" i="34"/>
  <c r="H17" i="34" s="1"/>
  <c r="G18" i="34"/>
  <c r="H18" i="34" s="1"/>
  <c r="G19" i="34"/>
  <c r="H19" i="34" s="1"/>
  <c r="H35" i="34"/>
  <c r="H31" i="34"/>
  <c r="H27" i="34"/>
  <c r="H26" i="34"/>
  <c r="H25" i="34"/>
  <c r="H24" i="34"/>
  <c r="G23" i="34"/>
  <c r="H23" i="34" s="1"/>
  <c r="H32" i="34"/>
  <c r="H33" i="34"/>
  <c r="H34" i="34"/>
  <c r="E28" i="34"/>
  <c r="G33" i="59"/>
  <c r="G34" i="59"/>
  <c r="G32" i="59"/>
  <c r="G27" i="59"/>
  <c r="G23" i="59"/>
  <c r="G22" i="59"/>
  <c r="G12" i="59"/>
  <c r="G13" i="59"/>
  <c r="G14" i="59"/>
  <c r="G16" i="59"/>
  <c r="G17" i="59"/>
  <c r="G18" i="59"/>
  <c r="G11" i="59"/>
  <c r="G18" i="32"/>
  <c r="G19" i="32"/>
  <c r="G17" i="32"/>
  <c r="G12" i="32"/>
  <c r="G13" i="32"/>
  <c r="G11" i="32"/>
  <c r="G21" i="33"/>
  <c r="G22" i="33"/>
  <c r="G23" i="33"/>
  <c r="G24" i="33"/>
  <c r="G25" i="33"/>
  <c r="G20" i="33"/>
  <c r="G16" i="33"/>
  <c r="G12" i="33"/>
  <c r="G11" i="33"/>
  <c r="G47" i="51"/>
  <c r="G48" i="51"/>
  <c r="G49" i="51"/>
  <c r="G46" i="51"/>
  <c r="G42" i="51"/>
  <c r="G15" i="51"/>
  <c r="G11" i="51"/>
  <c r="G53" i="58"/>
  <c r="G47" i="58"/>
  <c r="G48" i="58"/>
  <c r="G49" i="58"/>
  <c r="G46" i="58"/>
  <c r="G42" i="58"/>
  <c r="G38" i="58"/>
  <c r="G12" i="58"/>
  <c r="G13" i="58"/>
  <c r="G14" i="58"/>
  <c r="G15" i="58"/>
  <c r="G16" i="58"/>
  <c r="G11" i="58"/>
  <c r="G12" i="57"/>
  <c r="G14" i="57"/>
  <c r="G17" i="57"/>
  <c r="G19" i="57"/>
  <c r="G20" i="57"/>
  <c r="G11" i="57"/>
  <c r="G21" i="37"/>
  <c r="G22" i="37"/>
  <c r="G20" i="37"/>
  <c r="G16" i="37"/>
  <c r="G11" i="37"/>
  <c r="G15" i="37"/>
  <c r="G28" i="56"/>
  <c r="G29" i="56"/>
  <c r="G27" i="56"/>
  <c r="G23" i="56"/>
  <c r="G22" i="56"/>
  <c r="G12" i="56"/>
  <c r="G13" i="56"/>
  <c r="G14" i="56"/>
  <c r="G15" i="56"/>
  <c r="G16" i="56"/>
  <c r="G17" i="56"/>
  <c r="G18" i="56"/>
  <c r="G11" i="56"/>
  <c r="G43" i="34"/>
  <c r="H43" i="34" s="1"/>
  <c r="H44" i="34" s="1"/>
  <c r="H48" i="34"/>
  <c r="H47" i="34"/>
  <c r="H12" i="34"/>
  <c r="G11" i="34"/>
  <c r="H11" i="34" s="1"/>
  <c r="G27" i="60"/>
  <c r="G28" i="60"/>
  <c r="G26" i="60"/>
  <c r="G22" i="60"/>
  <c r="G21" i="60"/>
  <c r="G12" i="60"/>
  <c r="H12" i="60" s="1"/>
  <c r="G13" i="60"/>
  <c r="G14" i="60"/>
  <c r="G15" i="60"/>
  <c r="H15" i="60" s="1"/>
  <c r="G16" i="60"/>
  <c r="H16" i="60" s="1"/>
  <c r="G17" i="60"/>
  <c r="H17" i="60" s="1"/>
  <c r="G11" i="60"/>
  <c r="H11" i="60" s="1"/>
  <c r="D22" i="60"/>
  <c r="E21" i="60"/>
  <c r="E26" i="60" s="1"/>
  <c r="H14" i="60"/>
  <c r="H13" i="60"/>
  <c r="A7" i="60"/>
  <c r="G18" i="53"/>
  <c r="H18" i="53" s="1"/>
  <c r="H28" i="34" l="1"/>
  <c r="H20" i="34"/>
  <c r="H51" i="34"/>
  <c r="H26" i="60"/>
  <c r="H21" i="60"/>
  <c r="H18" i="60"/>
  <c r="E28" i="60"/>
  <c r="H28" i="60" s="1"/>
  <c r="E22" i="60"/>
  <c r="H22" i="60" s="1"/>
  <c r="H23" i="60" s="1"/>
  <c r="E27" i="60"/>
  <c r="H27" i="60" s="1"/>
  <c r="H29" i="60" l="1"/>
  <c r="H33" i="60" s="1"/>
  <c r="H31" i="60"/>
  <c r="H34" i="60" l="1"/>
  <c r="G16" i="53" l="1"/>
  <c r="H16" i="53" s="1"/>
  <c r="E16" i="53"/>
  <c r="G12" i="53"/>
  <c r="G13" i="53"/>
  <c r="G14" i="53"/>
  <c r="G15" i="53"/>
  <c r="G17" i="53"/>
  <c r="G11" i="53"/>
  <c r="H11" i="53" s="1"/>
  <c r="E22" i="59" l="1"/>
  <c r="E23" i="59"/>
  <c r="H23" i="59" s="1"/>
  <c r="H22" i="59"/>
  <c r="H24" i="59" l="1"/>
  <c r="H17" i="57" l="1"/>
  <c r="H19" i="57"/>
  <c r="H14" i="57"/>
  <c r="H11" i="57"/>
  <c r="H12" i="57"/>
  <c r="E27" i="59"/>
  <c r="H12" i="59"/>
  <c r="F28" i="59" l="1"/>
  <c r="G28" i="59" s="1"/>
  <c r="D28" i="59"/>
  <c r="E32" i="59"/>
  <c r="H32" i="59" s="1"/>
  <c r="H18" i="59"/>
  <c r="H17" i="59"/>
  <c r="H16" i="59"/>
  <c r="H15" i="59"/>
  <c r="H14" i="59"/>
  <c r="H13" i="59"/>
  <c r="H11" i="59"/>
  <c r="A7" i="59"/>
  <c r="H53" i="58"/>
  <c r="H54" i="58" s="1"/>
  <c r="H49" i="58"/>
  <c r="H48" i="58"/>
  <c r="H47" i="58"/>
  <c r="H46" i="58"/>
  <c r="H42" i="58"/>
  <c r="H43" i="58" s="1"/>
  <c r="H38" i="58"/>
  <c r="H39" i="58" s="1"/>
  <c r="H34" i="58"/>
  <c r="H32" i="58"/>
  <c r="H31" i="58"/>
  <c r="H25" i="58"/>
  <c r="H16" i="58"/>
  <c r="H15" i="58"/>
  <c r="H14" i="58"/>
  <c r="H13" i="58"/>
  <c r="H18" i="58" s="1"/>
  <c r="H12" i="58"/>
  <c r="H11" i="58"/>
  <c r="H35" i="58" l="1"/>
  <c r="H27" i="59"/>
  <c r="H19" i="59"/>
  <c r="E34" i="59"/>
  <c r="H34" i="59" s="1"/>
  <c r="E28" i="59"/>
  <c r="H28" i="59" s="1"/>
  <c r="E33" i="59"/>
  <c r="H33" i="59" s="1"/>
  <c r="H50" i="58"/>
  <c r="H29" i="59" l="1"/>
  <c r="H35" i="59"/>
  <c r="H37" i="59" s="1"/>
  <c r="C16" i="18" s="1"/>
  <c r="C16" i="52" s="1"/>
  <c r="S16" i="52" s="1"/>
  <c r="H56" i="58"/>
  <c r="C15" i="18" s="1"/>
  <c r="C15" i="52" s="1"/>
  <c r="S15" i="52" s="1"/>
  <c r="H59" i="58"/>
  <c r="H49" i="51"/>
  <c r="H48" i="51"/>
  <c r="H47" i="51"/>
  <c r="H46" i="51"/>
  <c r="H42" i="51"/>
  <c r="H20" i="57"/>
  <c r="A7" i="57"/>
  <c r="H21" i="57" l="1"/>
  <c r="H25" i="57" s="1"/>
  <c r="H39" i="59"/>
  <c r="H40" i="59" s="1"/>
  <c r="H60" i="58"/>
  <c r="H23" i="57" l="1"/>
  <c r="C13" i="18" s="1"/>
  <c r="C13" i="52" l="1"/>
  <c r="H26" i="57"/>
  <c r="H16" i="33"/>
  <c r="H18" i="56"/>
  <c r="H17" i="56"/>
  <c r="D23" i="56"/>
  <c r="H22" i="56"/>
  <c r="E22" i="56"/>
  <c r="E27" i="56" s="1"/>
  <c r="H16" i="56"/>
  <c r="H15" i="56"/>
  <c r="H14" i="56"/>
  <c r="H13" i="56"/>
  <c r="H12" i="56"/>
  <c r="H11" i="56"/>
  <c r="A7" i="56"/>
  <c r="G56" i="53"/>
  <c r="H56" i="53" s="1"/>
  <c r="G55" i="53"/>
  <c r="H55" i="53" s="1"/>
  <c r="G54" i="53"/>
  <c r="H54" i="53" s="1"/>
  <c r="G53" i="53"/>
  <c r="H53" i="53" s="1"/>
  <c r="G49" i="53"/>
  <c r="H49" i="53" s="1"/>
  <c r="H50" i="53" s="1"/>
  <c r="H17" i="53"/>
  <c r="H15" i="53"/>
  <c r="O13" i="52" l="1"/>
  <c r="M13" i="52"/>
  <c r="H19" i="56"/>
  <c r="H27" i="56"/>
  <c r="E29" i="56"/>
  <c r="H29" i="56" s="1"/>
  <c r="E23" i="56"/>
  <c r="H23" i="56" s="1"/>
  <c r="H24" i="56" s="1"/>
  <c r="E28" i="56"/>
  <c r="H28" i="56" s="1"/>
  <c r="H57" i="53"/>
  <c r="H30" i="56" l="1"/>
  <c r="H32" i="56" s="1"/>
  <c r="H34" i="56" l="1"/>
  <c r="H35" i="56" s="1"/>
  <c r="H12" i="53" l="1"/>
  <c r="G45" i="53" l="1"/>
  <c r="H45" i="53" s="1"/>
  <c r="H46" i="53" s="1"/>
  <c r="H12" i="33" l="1"/>
  <c r="G60" i="53" l="1"/>
  <c r="H60" i="53" s="1"/>
  <c r="H61" i="53" s="1"/>
  <c r="H14" i="53"/>
  <c r="H13" i="53"/>
  <c r="H19" i="53" s="1"/>
  <c r="H63" i="53" l="1"/>
  <c r="C11" i="18" s="1"/>
  <c r="C11" i="52" s="1"/>
  <c r="I11" i="52" s="1"/>
  <c r="H21" i="33"/>
  <c r="H22" i="33"/>
  <c r="H11" i="33"/>
  <c r="H13" i="33" s="1"/>
  <c r="H19" i="32"/>
  <c r="H66" i="53" l="1"/>
  <c r="H67" i="53" l="1"/>
  <c r="H39" i="34"/>
  <c r="E17" i="32" l="1"/>
  <c r="E13" i="32"/>
  <c r="E12" i="32"/>
  <c r="E12" i="37"/>
  <c r="H11" i="37"/>
  <c r="H54" i="34" l="1"/>
  <c r="H29" i="34"/>
  <c r="H30" i="34"/>
  <c r="H38" i="34"/>
  <c r="H15" i="51"/>
  <c r="H11" i="51"/>
  <c r="H23" i="33"/>
  <c r="H24" i="33"/>
  <c r="H25" i="33"/>
  <c r="H20" i="33"/>
  <c r="H18" i="32"/>
  <c r="H12" i="32"/>
  <c r="H13" i="32"/>
  <c r="H11" i="32"/>
  <c r="A7" i="18"/>
  <c r="A7" i="32"/>
  <c r="A7" i="33"/>
  <c r="A7" i="37"/>
  <c r="A7" i="51"/>
  <c r="H57" i="34" l="1"/>
  <c r="H14" i="32"/>
  <c r="H12" i="37"/>
  <c r="H26" i="33"/>
  <c r="A3" i="52" l="1"/>
  <c r="A4" i="52"/>
  <c r="A2" i="52"/>
  <c r="H17" i="32" l="1"/>
  <c r="H20" i="32" s="1"/>
  <c r="E15" i="37" l="1"/>
  <c r="H15" i="37" l="1"/>
  <c r="E21" i="37"/>
  <c r="H21" i="37" s="1"/>
  <c r="E22" i="37"/>
  <c r="H22" i="37" s="1"/>
  <c r="E16" i="37"/>
  <c r="H16" i="37" s="1"/>
  <c r="E20" i="37"/>
  <c r="H20" i="37" l="1"/>
  <c r="H23" i="37" s="1"/>
  <c r="H17" i="37"/>
  <c r="H27" i="37" l="1"/>
  <c r="A9" i="18"/>
  <c r="H12" i="51" l="1"/>
  <c r="B9" i="18" l="1"/>
  <c r="H43" i="51" l="1"/>
  <c r="H52" i="51" s="1"/>
  <c r="C14" i="18" s="1"/>
  <c r="C14" i="52" s="1"/>
  <c r="Q14" i="52" s="1"/>
  <c r="H54" i="51" l="1"/>
  <c r="H55" i="51" l="1"/>
  <c r="H55" i="34"/>
  <c r="H17" i="33" l="1"/>
  <c r="H22" i="32"/>
  <c r="H28" i="33" l="1"/>
  <c r="C18" i="18" s="1"/>
  <c r="C18" i="52" s="1"/>
  <c r="Y18" i="52" s="1"/>
  <c r="H30" i="33"/>
  <c r="H24" i="32"/>
  <c r="H25" i="32" s="1"/>
  <c r="H25" i="37" l="1"/>
  <c r="C17" i="18" s="1"/>
  <c r="C9" i="18"/>
  <c r="H60" i="34"/>
  <c r="H61" i="34" s="1"/>
  <c r="C17" i="52" l="1"/>
  <c r="F11" i="62"/>
  <c r="G11" i="62" s="1"/>
  <c r="H11" i="62" s="1"/>
  <c r="C9" i="52"/>
  <c r="E9" i="52" s="1"/>
  <c r="H28" i="37"/>
  <c r="H12" i="62" l="1"/>
  <c r="H14" i="62" s="1"/>
  <c r="C20" i="18" s="1"/>
  <c r="W17" i="52"/>
  <c r="U17" i="52"/>
  <c r="H31" i="33"/>
  <c r="H16" i="62" l="1"/>
  <c r="H17" i="62" s="1"/>
  <c r="C20" i="52"/>
  <c r="C22" i="18"/>
  <c r="D20" i="18" s="1"/>
  <c r="S20" i="52" l="1"/>
  <c r="R22" i="52" s="1"/>
  <c r="U20" i="52"/>
  <c r="T22" i="52" s="1"/>
  <c r="O20" i="52"/>
  <c r="N22" i="52" s="1"/>
  <c r="W20" i="52"/>
  <c r="V22" i="52" s="1"/>
  <c r="Q20" i="52"/>
  <c r="P22" i="52" s="1"/>
  <c r="K20" i="52"/>
  <c r="J22" i="52" s="1"/>
  <c r="I20" i="52"/>
  <c r="H22" i="52" s="1"/>
  <c r="Y20" i="52"/>
  <c r="X22" i="52" s="1"/>
  <c r="AA20" i="52"/>
  <c r="Z22" i="52" s="1"/>
  <c r="E20" i="52"/>
  <c r="D22" i="52" s="1"/>
  <c r="D24" i="52" s="1"/>
  <c r="M20" i="52"/>
  <c r="L22" i="52" s="1"/>
  <c r="G20" i="52"/>
  <c r="F22" i="52" s="1"/>
  <c r="C22" i="52"/>
  <c r="C24" i="52" s="1"/>
  <c r="D12" i="18"/>
  <c r="D13" i="18"/>
  <c r="D16" i="18"/>
  <c r="D19" i="18"/>
  <c r="D22" i="18"/>
  <c r="D11" i="18"/>
  <c r="D18" i="18"/>
  <c r="D9" i="18"/>
  <c r="D14" i="18"/>
  <c r="D10" i="18"/>
  <c r="D15" i="18"/>
  <c r="D17" i="18"/>
  <c r="R21" i="52" l="1"/>
  <c r="Z21" i="52"/>
  <c r="T21" i="52"/>
  <c r="P21" i="52"/>
  <c r="L21" i="52"/>
  <c r="F21" i="52"/>
  <c r="X21" i="52"/>
  <c r="H21" i="52"/>
  <c r="V21" i="52"/>
  <c r="N21" i="52"/>
  <c r="J21" i="52"/>
  <c r="D21" i="52"/>
  <c r="D23" i="52" s="1"/>
  <c r="F24" i="52"/>
  <c r="H24" i="52" s="1"/>
  <c r="J24" i="52" s="1"/>
  <c r="L24" i="52" s="1"/>
  <c r="N24" i="52" s="1"/>
  <c r="P24" i="52" s="1"/>
  <c r="R24" i="52" s="1"/>
  <c r="T24" i="52" s="1"/>
  <c r="V24" i="52" s="1"/>
  <c r="X24" i="52" s="1"/>
  <c r="Z24" i="52" s="1"/>
  <c r="F23" i="52" l="1"/>
  <c r="H23" i="52" s="1"/>
  <c r="J23" i="52" s="1"/>
  <c r="L23" i="52" s="1"/>
  <c r="N23" i="52" s="1"/>
  <c r="P23" i="52" s="1"/>
  <c r="R23" i="52" s="1"/>
  <c r="T23" i="52" s="1"/>
  <c r="V23" i="52" s="1"/>
  <c r="X23" i="52" s="1"/>
  <c r="Z23" i="52" s="1"/>
</calcChain>
</file>

<file path=xl/sharedStrings.xml><?xml version="1.0" encoding="utf-8"?>
<sst xmlns="http://schemas.openxmlformats.org/spreadsheetml/2006/main" count="999" uniqueCount="519">
  <si>
    <t>Total</t>
  </si>
  <si>
    <t>Discriminação</t>
  </si>
  <si>
    <t>Unidade</t>
  </si>
  <si>
    <t>Valor (R$)</t>
  </si>
  <si>
    <t>Aterro Mecânica de Valas c/ Material do Local</t>
  </si>
  <si>
    <t>Ítem</t>
  </si>
  <si>
    <t>Tubos e Conexões</t>
  </si>
  <si>
    <t>Serviços</t>
  </si>
  <si>
    <t>Movimentação de Terra</t>
  </si>
  <si>
    <t>Abertura Mecânica de Valas</t>
  </si>
  <si>
    <t>TOTAL GERAL</t>
  </si>
  <si>
    <t>m³</t>
  </si>
  <si>
    <t>Tubo Polietileno (mangueira Preta) 3/4"</t>
  </si>
  <si>
    <t>Item</t>
  </si>
  <si>
    <t>Sistema de Distribuição</t>
  </si>
  <si>
    <t>Aterro Mecânico de Valas c/ Material do Local</t>
  </si>
  <si>
    <t>Equipamentos</t>
  </si>
  <si>
    <t>Ligações Domiciliares</t>
  </si>
  <si>
    <t>Projeto: Sistema de Abastecimento de Água.</t>
  </si>
  <si>
    <t>,</t>
  </si>
  <si>
    <t>unidade</t>
  </si>
  <si>
    <t>metro</t>
  </si>
  <si>
    <t>Instalações Elétricas</t>
  </si>
  <si>
    <t>Chave Bóia Elétrica nível superior/inferior</t>
  </si>
  <si>
    <t>Registros de Manobra</t>
  </si>
  <si>
    <t xml:space="preserve">Conexões e Materiais Diversos </t>
  </si>
  <si>
    <t>Cabo Vinilplast - Fio-Bóia 2,0 x 2.5mm²</t>
  </si>
  <si>
    <t xml:space="preserve">Tubos </t>
  </si>
  <si>
    <t>1.0</t>
  </si>
  <si>
    <t>1.1</t>
  </si>
  <si>
    <t>1.1.1</t>
  </si>
  <si>
    <t>1.1.2</t>
  </si>
  <si>
    <t>1.1.3</t>
  </si>
  <si>
    <t>Sub-Total 1.1</t>
  </si>
  <si>
    <t>1.2</t>
  </si>
  <si>
    <t>1.2.1</t>
  </si>
  <si>
    <t>1.2.3</t>
  </si>
  <si>
    <t>1.2.4</t>
  </si>
  <si>
    <t>1.2.5</t>
  </si>
  <si>
    <t>1.2.6</t>
  </si>
  <si>
    <t>1.2.7</t>
  </si>
  <si>
    <t>Sub-Total 1.2</t>
  </si>
  <si>
    <t>TOTAL 1.0</t>
  </si>
  <si>
    <t>2.0</t>
  </si>
  <si>
    <t>2.1</t>
  </si>
  <si>
    <t>Sub-Total 2.1</t>
  </si>
  <si>
    <t>2.2</t>
  </si>
  <si>
    <t>2.2.1</t>
  </si>
  <si>
    <t>2.2.2</t>
  </si>
  <si>
    <t>Sub-Total 2.2</t>
  </si>
  <si>
    <t>2.3</t>
  </si>
  <si>
    <t>2.3.1</t>
  </si>
  <si>
    <t>Sub-Total 2.3</t>
  </si>
  <si>
    <t>TOTAL 2.0</t>
  </si>
  <si>
    <t>3.0</t>
  </si>
  <si>
    <t>3.1</t>
  </si>
  <si>
    <t>3.1.1</t>
  </si>
  <si>
    <t>3.2</t>
  </si>
  <si>
    <t>3.2.1</t>
  </si>
  <si>
    <t>Sub-Total 3.1</t>
  </si>
  <si>
    <t>3.2.2</t>
  </si>
  <si>
    <t>3.2.3</t>
  </si>
  <si>
    <t>3.2.4</t>
  </si>
  <si>
    <t>3.2.5</t>
  </si>
  <si>
    <t>Sub-Total 3.2</t>
  </si>
  <si>
    <t>3.3</t>
  </si>
  <si>
    <t>3.3.1</t>
  </si>
  <si>
    <t>Sub-Total 3.3</t>
  </si>
  <si>
    <t>TOTAL 3.0</t>
  </si>
  <si>
    <t>4.0</t>
  </si>
  <si>
    <t>4.1</t>
  </si>
  <si>
    <t>4.1.1</t>
  </si>
  <si>
    <t>4.1.2</t>
  </si>
  <si>
    <t>4.1.3</t>
  </si>
  <si>
    <t>Sub-Total 4.1</t>
  </si>
  <si>
    <t>4.3</t>
  </si>
  <si>
    <t>4.3.1</t>
  </si>
  <si>
    <t>4.3.2</t>
  </si>
  <si>
    <t>Sub-Total 4.3</t>
  </si>
  <si>
    <t>TOTAL 4.0</t>
  </si>
  <si>
    <t>5.0</t>
  </si>
  <si>
    <t>5.1</t>
  </si>
  <si>
    <t>5.1.1</t>
  </si>
  <si>
    <t>6.0</t>
  </si>
  <si>
    <t>6.1</t>
  </si>
  <si>
    <t>6.1.1</t>
  </si>
  <si>
    <t>Sub-Total 6.1</t>
  </si>
  <si>
    <t>TOTAL 6.0</t>
  </si>
  <si>
    <t>TOTAL 5.0</t>
  </si>
  <si>
    <t>Sub-Total 5.1</t>
  </si>
  <si>
    <t>Base Assentamento Reservatório</t>
  </si>
  <si>
    <t>Instalação do Conjunto Elétro Mecânico</t>
  </si>
  <si>
    <t>Instalação da Rede Adutora</t>
  </si>
  <si>
    <t>Reservatório em Polietileno - Volume 20.000 Litros</t>
  </si>
  <si>
    <t>Instalação da Rede de Distribuição</t>
  </si>
  <si>
    <t>6.2</t>
  </si>
  <si>
    <t>Tubos (Ligação da Rede principal até Hidrômetro)</t>
  </si>
  <si>
    <t>6.2.2</t>
  </si>
  <si>
    <t>Sub-Total 6.2</t>
  </si>
  <si>
    <t>1.1.4</t>
  </si>
  <si>
    <t>2.1.1</t>
  </si>
  <si>
    <t>Proteção Registros de Manobra</t>
  </si>
  <si>
    <t>Adesivo Plástico com Pincel – Frasco 175 gramas</t>
  </si>
  <si>
    <t>Fita Veda Rosca 18mm x 10m</t>
  </si>
  <si>
    <t>Lixa de Pano nº 100</t>
  </si>
  <si>
    <t xml:space="preserve"> Conexões Diversas (rede distribuição)</t>
  </si>
  <si>
    <t>Município de Alpestre / RS</t>
  </si>
  <si>
    <t>Cercado e Acabamento Interno</t>
  </si>
  <si>
    <t>m²</t>
  </si>
  <si>
    <t>1.4</t>
  </si>
  <si>
    <t>1.4.1</t>
  </si>
  <si>
    <t>Sub-Total 1.4</t>
  </si>
  <si>
    <t>2.1.2</t>
  </si>
  <si>
    <t>Código Sinapi</t>
  </si>
  <si>
    <t>Quantidade</t>
  </si>
  <si>
    <t>Preço Unitário</t>
  </si>
  <si>
    <t>Preço Unitário c/ BDI</t>
  </si>
  <si>
    <t>h</t>
  </si>
  <si>
    <t>2.3.2</t>
  </si>
  <si>
    <t>ALAMBRADO EM MOURÕES DE CONCRETO, COM TELA DE ARAME GALVANIZADO</t>
  </si>
  <si>
    <t>m</t>
  </si>
  <si>
    <t>LASTRO COM MATERIAL GRANULAR (PEDRA BRITADA N.1 E PEDRA BRITADA N.2)</t>
  </si>
  <si>
    <t>3.2.6</t>
  </si>
  <si>
    <t>Fita sinalizadora de tubulação subterrânea</t>
  </si>
  <si>
    <t xml:space="preserve">PREPARO DE FUNDO DE VALA </t>
  </si>
  <si>
    <r>
      <rPr>
        <b/>
        <sz val="11.5"/>
        <rFont val="Times New Roman"/>
        <family val="1"/>
      </rPr>
      <t>ITEM</t>
    </r>
  </si>
  <si>
    <r>
      <rPr>
        <b/>
        <sz val="11.5"/>
        <rFont val="Times New Roman"/>
        <family val="1"/>
      </rPr>
      <t>DISCRIMINAÇÃO</t>
    </r>
  </si>
  <si>
    <r>
      <rPr>
        <b/>
        <sz val="11.5"/>
        <rFont val="Times New Roman"/>
        <family val="1"/>
      </rPr>
      <t>VALOR</t>
    </r>
  </si>
  <si>
    <r>
      <rPr>
        <b/>
        <sz val="11.5"/>
        <rFont val="Times New Roman"/>
        <family val="1"/>
      </rPr>
      <t>TOTAL</t>
    </r>
  </si>
  <si>
    <r>
      <rPr>
        <b/>
        <sz val="11.5"/>
        <rFont val="Times New Roman"/>
        <family val="1"/>
      </rPr>
      <t>%</t>
    </r>
  </si>
  <si>
    <r>
      <rPr>
        <b/>
        <sz val="11.5"/>
        <rFont val="Times New Roman"/>
        <family val="1"/>
      </rPr>
      <t>R$</t>
    </r>
  </si>
  <si>
    <r>
      <rPr>
        <sz val="11.5"/>
        <rFont val="Times New Roman"/>
        <family val="1"/>
      </rPr>
      <t>Total simples - %</t>
    </r>
  </si>
  <si>
    <r>
      <rPr>
        <sz val="11.5"/>
        <rFont val="Times New Roman"/>
        <family val="1"/>
      </rPr>
      <t>Total simples - R$</t>
    </r>
  </si>
  <si>
    <r>
      <rPr>
        <sz val="11.5"/>
        <rFont val="Times New Roman"/>
        <family val="1"/>
      </rPr>
      <t>Total acumulado - %</t>
    </r>
  </si>
  <si>
    <r>
      <rPr>
        <sz val="11.5"/>
        <rFont val="Times New Roman"/>
        <family val="1"/>
      </rPr>
      <t>Total acumulado - R$</t>
    </r>
  </si>
  <si>
    <r>
      <rPr>
        <b/>
        <sz val="11.5"/>
        <rFont val="Times New Roman"/>
        <family val="1"/>
      </rPr>
      <t>Assinaturas:</t>
    </r>
  </si>
  <si>
    <t>Tubo Polietileno Alta Densidade (PEAD) - PN 16 DE 20mm</t>
  </si>
  <si>
    <t>4.1.4</t>
  </si>
  <si>
    <t>Hidrômetro com Cavalete e Registro de Esfera PVC (fecho rápido) - 3.0 x 1/2"- Vazão 3.0 m/h</t>
  </si>
  <si>
    <t>6.2.1</t>
  </si>
  <si>
    <t>Adaptador PEAD Compressão Rosca Macho - DE 20mm x 3/4"</t>
  </si>
  <si>
    <t>3.2.7</t>
  </si>
  <si>
    <t xml:space="preserve">Tubo de Concreto c/tampa - DN 0,30 - altura 1,00 m </t>
  </si>
  <si>
    <t>1.2.8</t>
  </si>
  <si>
    <t>Tubo Polietileno Alta Densidade (PEAD) - PN 10 DE 63mm</t>
  </si>
  <si>
    <t>POSTE DE CONCRETO ARMADO 9M</t>
  </si>
  <si>
    <t>Tê de serviço articulado DE 63mm X 25mm</t>
  </si>
  <si>
    <t>Registro Gaveta Latão - 2"</t>
  </si>
  <si>
    <t>União de Compressão PEAD - 63x63mm</t>
  </si>
  <si>
    <t>Adaptador PEAD Compressão Rosca Macho - DE 63mm x 2"</t>
  </si>
  <si>
    <t>Te de Compressão 90° PEAD - 63x63x63mm</t>
  </si>
  <si>
    <t>Ref_Preco_SINAPI_RS_12/2024_NaoDesonerado</t>
  </si>
  <si>
    <t>Anexo 2.3. Conjunto Elétro Mecânico Estação Elevatória (EE1)</t>
  </si>
  <si>
    <t>3.1.2</t>
  </si>
  <si>
    <t>3.1.3</t>
  </si>
  <si>
    <t>6.3</t>
  </si>
  <si>
    <t>6.3.1</t>
  </si>
  <si>
    <t>Sub-Total 6.3</t>
  </si>
  <si>
    <t>7.0</t>
  </si>
  <si>
    <t>7.1</t>
  </si>
  <si>
    <t>7.1.1</t>
  </si>
  <si>
    <t>Sub-Total 7.1</t>
  </si>
  <si>
    <t>TOTAL 7.0</t>
  </si>
  <si>
    <t>8.0</t>
  </si>
  <si>
    <t>8.1.1</t>
  </si>
  <si>
    <t>8.2</t>
  </si>
  <si>
    <t>8.2.1</t>
  </si>
  <si>
    <t>8.2.2</t>
  </si>
  <si>
    <t>TOTAL 8.0</t>
  </si>
  <si>
    <t>Conjunto Elétro-Mecânico Estação Elevatória (EE1)</t>
  </si>
  <si>
    <t>4.1.5</t>
  </si>
  <si>
    <t>3.4</t>
  </si>
  <si>
    <t>Sub-Total 3.4</t>
  </si>
  <si>
    <t>vb</t>
  </si>
  <si>
    <t>Abrigo Proteção Motobomba</t>
  </si>
  <si>
    <t>3.1.4</t>
  </si>
  <si>
    <t>3.1.5</t>
  </si>
  <si>
    <t>Radio Receptor (sistema de radio frequência)</t>
  </si>
  <si>
    <t>Tubo Aço Galvanizado - 4"</t>
  </si>
  <si>
    <t>Tubo Aço Galvanizado - 3"</t>
  </si>
  <si>
    <t xml:space="preserve">PORTAO/PORTA DE ABRIR EM GRADIL </t>
  </si>
  <si>
    <t>Adaptador PEAD Compressão Rosca Macho - 110mm x 4"</t>
  </si>
  <si>
    <t>Local da Obra: Interior</t>
  </si>
  <si>
    <t>Anexo 2.2.  Adutora 1 - Trecho Captação até Estação Elevatória (EE1)</t>
  </si>
  <si>
    <t>Tubo Polietileno Alta Densidade (PEAD) - PN 16 DE 110mm</t>
  </si>
  <si>
    <t>Tubo Polietileno Alta Densidade (PEAD) - PN 20 DE 110mm</t>
  </si>
  <si>
    <t>União de Compressão PEAD - 110x110mm</t>
  </si>
  <si>
    <t>4.1.6</t>
  </si>
  <si>
    <t>ENTRADA DE ENERGIA ELÉTRICA, AÉREA, TRIFÁSICA, COM CAIXA DE EMBUTIR, CABO DE 25 MM2</t>
  </si>
  <si>
    <t>CABO DE COBRE FLEXÍVEL ISOLADO, 25 MM², ANTI-CHAMA 0,6/1,0 KV, PARA REDE ENTERRADA DE DISTRIBUIÇÃO DE ENERGIA ELÉTRICA - FORNECIMENTO E INST</t>
  </si>
  <si>
    <t>Conjunto Elétro-Mecânico Estação Elevatória (EE2)</t>
  </si>
  <si>
    <t>4.1.7</t>
  </si>
  <si>
    <t>Ventosa simples DN50</t>
  </si>
  <si>
    <t>3.2.8</t>
  </si>
  <si>
    <t>3.2.9</t>
  </si>
  <si>
    <t>3.2.10</t>
  </si>
  <si>
    <t>8.1</t>
  </si>
  <si>
    <t>Válvula de Reguladora de Pressão 2"</t>
  </si>
  <si>
    <t>5.1.2</t>
  </si>
  <si>
    <t>5.1.3</t>
  </si>
  <si>
    <t>5.1.4</t>
  </si>
  <si>
    <t>5.1.5</t>
  </si>
  <si>
    <t>5.1.6</t>
  </si>
  <si>
    <t>5.1.7</t>
  </si>
  <si>
    <t>4.2</t>
  </si>
  <si>
    <t>4.2.1</t>
  </si>
  <si>
    <t>4.2.2</t>
  </si>
  <si>
    <t>Sub-Total 4.2</t>
  </si>
  <si>
    <t>4.3.3</t>
  </si>
  <si>
    <t xml:space="preserve"> Estação de Tratamento de Água</t>
  </si>
  <si>
    <t>8.3</t>
  </si>
  <si>
    <t>8.3.1</t>
  </si>
  <si>
    <t>8.4</t>
  </si>
  <si>
    <t>8.4.1</t>
  </si>
  <si>
    <t>8.4.2</t>
  </si>
  <si>
    <t>8.4.3</t>
  </si>
  <si>
    <t>9.0</t>
  </si>
  <si>
    <t>9.1</t>
  </si>
  <si>
    <t>9.1.1</t>
  </si>
  <si>
    <t>9.2</t>
  </si>
  <si>
    <t>9.2.1</t>
  </si>
  <si>
    <t>9.2.2</t>
  </si>
  <si>
    <t>9.3</t>
  </si>
  <si>
    <t>9.3.1</t>
  </si>
  <si>
    <t>Sub-Total 9.1</t>
  </si>
  <si>
    <t>Sub-Total 9.2</t>
  </si>
  <si>
    <t>Sub-Total 9.3</t>
  </si>
  <si>
    <t>TOTAL 9.0</t>
  </si>
  <si>
    <t>10.0</t>
  </si>
  <si>
    <t>10.1</t>
  </si>
  <si>
    <t>10.1.1</t>
  </si>
  <si>
    <t>10.2</t>
  </si>
  <si>
    <t>10.2.1</t>
  </si>
  <si>
    <t>10.3</t>
  </si>
  <si>
    <t>10.3.1</t>
  </si>
  <si>
    <t>10.3.2</t>
  </si>
  <si>
    <t>Sub-Total 10.1</t>
  </si>
  <si>
    <t>Sub-Total 10.2</t>
  </si>
  <si>
    <t>Sub-Total 10.3</t>
  </si>
  <si>
    <t>TOTAL 10.0</t>
  </si>
  <si>
    <t>11.0</t>
  </si>
  <si>
    <t>11.1</t>
  </si>
  <si>
    <t>11.1.1</t>
  </si>
  <si>
    <t>Sub-Total 11.1</t>
  </si>
  <si>
    <t>11.2</t>
  </si>
  <si>
    <t>11.2.1</t>
  </si>
  <si>
    <t>11.2.2</t>
  </si>
  <si>
    <t>Sub-Total 11.2</t>
  </si>
  <si>
    <t>TOTAL 11.0</t>
  </si>
  <si>
    <t>Curva 90º Ferro Galvanizada - 4"</t>
  </si>
  <si>
    <t>REGISTRO GAVETA BRUTO EM LATAO FORJADO, BITOLA 4"</t>
  </si>
  <si>
    <t>Cabo flexível PP - 3 x 6 mm²</t>
  </si>
  <si>
    <t>CABO DE COBRE FLEXÍVEL ISOLADO, 10 MM², ANTI-CHAMA 0,6/1,0 KV, PARA REDE ENTERRADA DE DISTRIBUIÇÃO DE ENERGIA ELÉTRICA - FORNECIMENTO E INST</t>
  </si>
  <si>
    <t xml:space="preserve">PORTA DE ABRIR EM GRADIL </t>
  </si>
  <si>
    <t>ENTRADA DE ENERGIA ELÉTRICA, AÉREA, TRIFÁSICA, COM CAIXA DE EMBUTIR, CABO DE 10 MM2</t>
  </si>
  <si>
    <t>Tubo Polietileno Alta Densidade (PEAD) - PN 16 DE 63mm</t>
  </si>
  <si>
    <t>Tubo Polietileno Alta Densidade (PEAD) - PN 12.5 DE 63mm</t>
  </si>
  <si>
    <t>Adaptador PEAD Compressão Rosca Macho - 63mm x 2"</t>
  </si>
  <si>
    <t>Tubo Polietileno Alta Densidade (PEAD) - PN 20 DE 63mm</t>
  </si>
  <si>
    <t>Curva 90º Ferro Galvanizada - 2"</t>
  </si>
  <si>
    <t>Tubo Aço Galvanizado - 2"</t>
  </si>
  <si>
    <t>CONCRETO USINADO BOMBEAVEL, CLASSE DE RESISTENCIA C30</t>
  </si>
  <si>
    <t>CONCRETO ARMADO MOLDADO IN LOCO, FCK 30 MPA</t>
  </si>
  <si>
    <t>7.1.2</t>
  </si>
  <si>
    <t>7.1.3</t>
  </si>
  <si>
    <t>ENTRADA DE ENERGIA ELÉTRICA, AÉREA, TRIFÁSICA, COM CAIXA DE EMBUTIR, CABO DE 16 MM2</t>
  </si>
  <si>
    <t>CABO DE COBRE FLEXÍVEL ISOLADO, 16 MM², ANTI-CHAMA 0,6/1,0 KV, PARA REDE ENTERRADA DE DISTRIBUIÇÃO DE ENERGIA ELÉTRICA - FORNECIMENTO E INST</t>
  </si>
  <si>
    <t>7.1.4</t>
  </si>
  <si>
    <t>7.1.5</t>
  </si>
  <si>
    <t>7.1.6</t>
  </si>
  <si>
    <t>REDE DE ILUMINAÇÃO EXTERNA ETA - FORNECIMENTO E INST</t>
  </si>
  <si>
    <t>10.1.2</t>
  </si>
  <si>
    <t>12.1.1</t>
  </si>
  <si>
    <t>12.0</t>
  </si>
  <si>
    <t>12.1</t>
  </si>
  <si>
    <t>Mês 03 - 90dias</t>
  </si>
  <si>
    <t>Mês 02 - 60dias</t>
  </si>
  <si>
    <t>Mês 01 - 30dias</t>
  </si>
  <si>
    <t>Mês 04-120dias</t>
  </si>
  <si>
    <t>Mês 05-150dias</t>
  </si>
  <si>
    <t>Mês 06-180dias</t>
  </si>
  <si>
    <t>Mês 07-210dias</t>
  </si>
  <si>
    <t>Mês 08-240dias</t>
  </si>
  <si>
    <t>Mês 09-270dias</t>
  </si>
  <si>
    <t>Mês 10-300dias</t>
  </si>
  <si>
    <t>Mês 11-330dias</t>
  </si>
  <si>
    <t>Mês 12-360dias</t>
  </si>
  <si>
    <t>3.4.1</t>
  </si>
  <si>
    <t>3.5</t>
  </si>
  <si>
    <t>3.5.1</t>
  </si>
  <si>
    <t>Sub-Total 3.5</t>
  </si>
  <si>
    <t>Obra: Captação, Adução, Tratamento, Reservação, Distribuição e Ligações Domiciliares.</t>
  </si>
  <si>
    <t>Sub-Total 8.1</t>
  </si>
  <si>
    <t>Sub-Total 8.2</t>
  </si>
  <si>
    <t>Sub-Total 8.4</t>
  </si>
  <si>
    <t xml:space="preserve"> Estação de Tratamento de Água - ETA - Capacidade 30m³/hora</t>
  </si>
  <si>
    <t>Estação de Tratamento de Água (ETA) Compacta e Modular - Capacidade 30m³/hora (completa c/ todos materiais e serviços necessários para ser perfeito funcionamento)</t>
  </si>
  <si>
    <t>BDI SEM desoneração = 24,18%</t>
  </si>
  <si>
    <t xml:space="preserve">Quadro de Comando Automático inc. Soft-Starter (completo) - Potência Motor 30 CV - Energia Trifásica/380V </t>
  </si>
  <si>
    <t>Cabo flexível PP - 3 x 16 mm²</t>
  </si>
  <si>
    <t>3.1.6</t>
  </si>
  <si>
    <t>Adutora 1 - Trecho Captação até Estação Elevatória (EE1)</t>
  </si>
  <si>
    <t xml:space="preserve">Conjunto Motobomba Centrifuga Multiestágios,  04 Estágios - Potência 30 CV, Sucção 3" e saída 2.1/2" - ATMT: 165,48 mca - Energia Trifásica/380V </t>
  </si>
  <si>
    <t>1.3</t>
  </si>
  <si>
    <t>1.3.1</t>
  </si>
  <si>
    <t>Sub-Total 1.3</t>
  </si>
  <si>
    <t>1.5</t>
  </si>
  <si>
    <t>1.4.2</t>
  </si>
  <si>
    <t>1.4.3</t>
  </si>
  <si>
    <t>1.4.4</t>
  </si>
  <si>
    <t>1.5.1</t>
  </si>
  <si>
    <t>Sub-Total 1.5</t>
  </si>
  <si>
    <t>Adutora 2 - Trecho Estação Elevatória (EE1) até Estação de Tratamento de Água (ETA)</t>
  </si>
  <si>
    <t>Adutora 3 - Trecho Estação Elevatória (EE2) até Reservação Superior (R3)</t>
  </si>
  <si>
    <t>Anexo 2.1. Conjunto Elétro Mecânico Captação de Água Bruta (CAP)</t>
  </si>
  <si>
    <t>Conjunto Elétro Mecânico Captação de Água Bruta (CAP)</t>
  </si>
  <si>
    <t>1.1.5</t>
  </si>
  <si>
    <t>1.1.6</t>
  </si>
  <si>
    <t>1.1.7</t>
  </si>
  <si>
    <t>1.1.8</t>
  </si>
  <si>
    <t xml:space="preserve">Sistema Flutuante de Captação de Água Bruta, compondo, FLUTUADOR MODULAR para Conjunto Motobomba Submersa de polipropileno (3x2)metros, PASSARELA FLUTUANTE de acesso (20x1,65)metros, completo fornecimento e instalação com todos os materiais necessários </t>
  </si>
  <si>
    <t>TE de Ferro Galvanizada - 4"</t>
  </si>
  <si>
    <t>Niple Ferro Duplo Galvanizado - 3"</t>
  </si>
  <si>
    <t>União Galvanizada Assento Cônico Bronze - 3"</t>
  </si>
  <si>
    <t>Luva de Ferro Galvanizada - 3"</t>
  </si>
  <si>
    <t>Macromedidor com contra Flanges - 3"</t>
  </si>
  <si>
    <t>Flange de Aço (tampa de poço) -  6" x 3"</t>
  </si>
  <si>
    <t>1.2.2</t>
  </si>
  <si>
    <t>1.2.9</t>
  </si>
  <si>
    <t>1.2.10</t>
  </si>
  <si>
    <t>1.2.11</t>
  </si>
  <si>
    <t>1.2.12</t>
  </si>
  <si>
    <t>1.2.13</t>
  </si>
  <si>
    <t>Curva 90º Ferro Galvanizada - 3"</t>
  </si>
  <si>
    <t>TE 45° de Ferro Galvanizada - 3"</t>
  </si>
  <si>
    <t>REGISTRO GAVETA BRUTO EM LATAO FORJADO, BITOLA 3"</t>
  </si>
  <si>
    <t>Adaptador PEAD Compressão Rosca Macho - 110mm x 3"</t>
  </si>
  <si>
    <t xml:space="preserve">Tubo PVC Coletor Esgoto Ocre DN150 </t>
  </si>
  <si>
    <t>1.2.14</t>
  </si>
  <si>
    <t>1.2.15</t>
  </si>
  <si>
    <t xml:space="preserve">PORTÃO PEDESTRE DE ABRIR EM GRADIL </t>
  </si>
  <si>
    <t>1.1.9</t>
  </si>
  <si>
    <t>1.2.16</t>
  </si>
  <si>
    <t>Abrigo Alvenaria para Proteção Quadro de Comando de Conjunto Motobomba Submersa, completo incluso acabamento, inst. elétricas, conforme projeto</t>
  </si>
  <si>
    <t>VALVULA DE RETENCAO HORIZONTAL, DE BRONZE (PN-16), 4", TAMPA DE PORCA DE UNIAO, EXTREMIDADES COM ROSCA</t>
  </si>
  <si>
    <t>VALVULA DE RETENCAO HORIZONTAL, DE BRONZE (PN-16), 2"</t>
  </si>
  <si>
    <t>Abrigo Alvenaria de Proteção Motobomba Centrífuga e Quadro de Comando, completo incluso acabamento, inst. elétricas, conforme projeto</t>
  </si>
  <si>
    <t>VÁLVULA DE RETENÇÃO HORIZONTAL, DE BRONZE, (PN-16), ROSCÁVEL, 4" - FORNECIMENTO E INSTALAÇÃO</t>
  </si>
  <si>
    <t>CAIXA ENTERRADA HIDRÁULICA RETANGULAR EM ALVENARIA COM TIJOLOS CERÂMICOS MACIÇOS, DIMENSÕES INTERNAS: 1X1X0,6 M PARA REDE</t>
  </si>
  <si>
    <t xml:space="preserve">Conjunto Motobomba Centrifuga Multiestágios,  09 Estágios - Potência 6,0 CV, Succção 1" e saída 1" - ATMT: 158,11 mca - Energia Trifásica/380V </t>
  </si>
  <si>
    <t xml:space="preserve">Quadro de Comando Automático - Potência Motor 6,0 CV - Energia Trifásica/380V </t>
  </si>
  <si>
    <t>VALVULA DE RETENCAO HORIZONTAL, DE BRONZE (PN-16), ROSCÁVEL, 2" - FORNECIMENTO E INSTALAÇÃO</t>
  </si>
  <si>
    <t>Adaptador P/ Caixa D'água Galvanizado C/ Flange 2''</t>
  </si>
  <si>
    <t>Curva 45º Ferro Galvanizada - 2"</t>
  </si>
  <si>
    <t>TE Ferro Galvanizada - 2"</t>
  </si>
  <si>
    <t>Curva 90º Ferro Galvanizada - 1"</t>
  </si>
  <si>
    <t>Curva 45º Ferro Galvanizada - 1"</t>
  </si>
  <si>
    <t>Luva De Redução Galvanizada 2X1"</t>
  </si>
  <si>
    <t>Registro Gaveta Latão - 1"</t>
  </si>
  <si>
    <t>Tubo Aço Galvanizado - 1"</t>
  </si>
  <si>
    <t>BLOCO DE ANCORAGEM 100x100x50cm, fck 30mpa</t>
  </si>
  <si>
    <t>1.2.17</t>
  </si>
  <si>
    <t>Adaptador P/ Caixa D'água Galvanizado C/ Flange 3''</t>
  </si>
  <si>
    <t>TE de Ferro Galvanizada - 3"</t>
  </si>
  <si>
    <t>Luva De Redução Galvanizada 4X2.1/2"</t>
  </si>
  <si>
    <t>Curva 90º Ferro Galvanizada - 2.1/2"</t>
  </si>
  <si>
    <t>Curva 45º Ferro Galvanizada - 2.1/2"</t>
  </si>
  <si>
    <t>TE 45º de Ferro Galvanizada - 2.1/2"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</si>
  <si>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</si>
  <si>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</si>
  <si>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</si>
  <si>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</si>
  <si>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</si>
  <si>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</si>
  <si>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</si>
  <si>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</si>
  <si>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Tubo Aço Galvanizado - 2.1/2"</t>
  </si>
  <si>
    <t xml:space="preserve">Conjunto Motobomba Submersa,  12 Estágios - Potência 27.5 CV, Saída 3"" - ATMT: 171,20 mca - Energia Trifásica/380V </t>
  </si>
  <si>
    <t>cotação 1</t>
  </si>
  <si>
    <t>cotação 2</t>
  </si>
  <si>
    <t>cotação 3</t>
  </si>
  <si>
    <t>cotação 4</t>
  </si>
  <si>
    <t>cotação 5</t>
  </si>
  <si>
    <t>cotação 6</t>
  </si>
  <si>
    <t>cotação 7</t>
  </si>
  <si>
    <t>DRENAGEM EFLUENTES ETA, P/ LEITO DE SECAGEM - TUBO PVC DEFOFO, DN 250 MM</t>
  </si>
  <si>
    <t>2.1.3</t>
  </si>
  <si>
    <t>2.1.4</t>
  </si>
  <si>
    <t>2.1.5</t>
  </si>
  <si>
    <t>2.1.6</t>
  </si>
  <si>
    <t>2.1.7</t>
  </si>
  <si>
    <t>2.3.3</t>
  </si>
  <si>
    <t>3.1.7</t>
  </si>
  <si>
    <t>3.1.8</t>
  </si>
  <si>
    <t>3.2.19</t>
  </si>
  <si>
    <t>3.2.20</t>
  </si>
  <si>
    <t>Anexo 2.4.  Adutora 2 - Trecho Estação Elevatória (EE1) até Estação de Tratamento de Água (ETA)</t>
  </si>
  <si>
    <t>4.1.8</t>
  </si>
  <si>
    <t>Anexo 2.5. Estação de Tratamento de Água - ETA - Capacidade 30m³/hora</t>
  </si>
  <si>
    <t>5.1.8</t>
  </si>
  <si>
    <t>5.1.9</t>
  </si>
  <si>
    <t>5.1.10</t>
  </si>
  <si>
    <t xml:space="preserve">Anexo 2.6. Sistema de Reservação </t>
  </si>
  <si>
    <t>6.2.3</t>
  </si>
  <si>
    <t>6.2.4</t>
  </si>
  <si>
    <t>6.2.5</t>
  </si>
  <si>
    <t>6.2.6</t>
  </si>
  <si>
    <t>6.2.7</t>
  </si>
  <si>
    <t>6.2.8</t>
  </si>
  <si>
    <t>6.2.9</t>
  </si>
  <si>
    <t>6.4</t>
  </si>
  <si>
    <t>6.4.1</t>
  </si>
  <si>
    <t>6.4.2</t>
  </si>
  <si>
    <t>6.4.3</t>
  </si>
  <si>
    <t>6.4.4</t>
  </si>
  <si>
    <t>Sub-Total 6.4</t>
  </si>
  <si>
    <t>Anexo 2.7. Conjunto Elétro Mecânico Estação Elevatória (EE2) (LAJEADO TUPI)</t>
  </si>
  <si>
    <t>7.1.7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</si>
  <si>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</si>
  <si>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</si>
  <si>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</si>
  <si>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</si>
  <si>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</si>
  <si>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</si>
  <si>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</si>
  <si>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</si>
  <si>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</si>
  <si>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</si>
  <si>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</si>
  <si>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</si>
  <si>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</si>
  <si>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</si>
  <si>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</si>
  <si>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Sub-Total 7.2</t>
  </si>
  <si>
    <t>7.3</t>
  </si>
  <si>
    <t>7.3.1</t>
  </si>
  <si>
    <t>7.4</t>
  </si>
  <si>
    <t>7.4.1</t>
  </si>
  <si>
    <t>Sub-Total 7.3</t>
  </si>
  <si>
    <t>Sub-Total 7.4</t>
  </si>
  <si>
    <t>7.5</t>
  </si>
  <si>
    <t>7.5.1</t>
  </si>
  <si>
    <t>7.5.2</t>
  </si>
  <si>
    <t>7.5.3</t>
  </si>
  <si>
    <t>7.5.4</t>
  </si>
  <si>
    <t>Sub-Total 7.5</t>
  </si>
  <si>
    <t>7.6</t>
  </si>
  <si>
    <t>7.6.1</t>
  </si>
  <si>
    <t>Sub-Total 7.6</t>
  </si>
  <si>
    <t>Anexo 2.8.  Adutora 3 - Trecho Estação Elevatória (EE2) até Reservação Superior (R3)</t>
  </si>
  <si>
    <t>8.1.2</t>
  </si>
  <si>
    <t>8.1.3</t>
  </si>
  <si>
    <t>8.1.4</t>
  </si>
  <si>
    <t>8.1.5</t>
  </si>
  <si>
    <t>8.1.6</t>
  </si>
  <si>
    <t>8.1.7</t>
  </si>
  <si>
    <t>8.1.8</t>
  </si>
  <si>
    <t>8.3.2</t>
  </si>
  <si>
    <t>Sub-Total 8.3</t>
  </si>
  <si>
    <t>Anexo 2.9. Sistema de Distribuição</t>
  </si>
  <si>
    <t>9.3.2</t>
  </si>
  <si>
    <t>9.3.3</t>
  </si>
  <si>
    <t>Anexo 2.10. Conexões e Materiais Diversos</t>
  </si>
  <si>
    <t>10.3.3</t>
  </si>
  <si>
    <t>10.3.4</t>
  </si>
  <si>
    <t>10.3.5</t>
  </si>
  <si>
    <t>10.3.6</t>
  </si>
  <si>
    <t>Anexo 2.11. Ligações Domiciliares</t>
  </si>
  <si>
    <t>11.1.2</t>
  </si>
  <si>
    <t>11.1.3</t>
  </si>
  <si>
    <t>11.2.3</t>
  </si>
  <si>
    <t>Anexo 2.12. Administração Local da Obra</t>
  </si>
  <si>
    <t>Administração Local da Obra</t>
  </si>
  <si>
    <t>Serviços Diretos</t>
  </si>
  <si>
    <t xml:space="preserve">Gestão local do canteiro de obras </t>
  </si>
  <si>
    <t>%</t>
  </si>
  <si>
    <t>Anexo 2.13. Orçamento Resumo</t>
  </si>
  <si>
    <t xml:space="preserve">                                                                          Anexo 2.14. CRONOGRAMA GLOBAL</t>
  </si>
  <si>
    <t>Alpestre - RS, 10 de Dezembro de 2025</t>
  </si>
  <si>
    <t>meses</t>
  </si>
  <si>
    <t xml:space="preserve">Quadro de Comando Automático - Energia Trifásica/380V </t>
  </si>
  <si>
    <t>Cabo flexível PP - 3 x 10 mm²</t>
  </si>
  <si>
    <t>cotação 8</t>
  </si>
  <si>
    <t>cotação 9</t>
  </si>
  <si>
    <t>Sistema de Reservação - R1, R2 e R3</t>
  </si>
  <si>
    <t>PORTAO DE ABRIR EM GRADIL - 1,45m x 2,10m</t>
  </si>
  <si>
    <t>Adaptador P/ Caixa D'água Galvanizado C/ Flange 4''</t>
  </si>
  <si>
    <t>Curva 45º Ferro Galvanizada - 3"</t>
  </si>
  <si>
    <t>Reservatório em Polietileno - Volume 20.000 Litros (R3)</t>
  </si>
  <si>
    <t>Tubos, Conexões e Equipamentos</t>
  </si>
  <si>
    <t>6.2.10</t>
  </si>
  <si>
    <t>6.2.11</t>
  </si>
  <si>
    <t>6.2.12</t>
  </si>
  <si>
    <t>6.2.13</t>
  </si>
  <si>
    <t>6.2.14</t>
  </si>
  <si>
    <t>Adaptador PEAD Compressão Rosca Macho - 63mm x 3"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</si>
  <si>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</si>
  <si>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</si>
  <si>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</si>
  <si>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</si>
  <si>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</si>
  <si>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</si>
  <si>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</si>
  <si>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</si>
  <si>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</si>
  <si>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</si>
  <si>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Macromedidor com contra Flanges - 2"</t>
  </si>
  <si>
    <t>cotação 10</t>
  </si>
  <si>
    <t>Reservatório (R3) (LAJEADO TUPI)</t>
  </si>
  <si>
    <t>Base Assentamento Reservatório (R3) (LAJEADO TUPI)</t>
  </si>
  <si>
    <t>Cercado e Acabamento Interno (R3) (LAJEADO TUPI)</t>
  </si>
  <si>
    <t>3.5.2</t>
  </si>
  <si>
    <t>3.5.3</t>
  </si>
  <si>
    <t>3.5.4</t>
  </si>
  <si>
    <t>3.6</t>
  </si>
  <si>
    <t>3.6.1</t>
  </si>
  <si>
    <t>Sub-Total 3.6</t>
  </si>
  <si>
    <t>Sub-Total 12.1</t>
  </si>
  <si>
    <t>TOTAL 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</si>
</sst>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"/>
    <numFmt numFmtId="166" formatCode="0.0000000000"/>
    <numFmt numFmtId="167" formatCode="0.000000000"/>
    <numFmt numFmtId="168" formatCode="_-&quot;R$&quot;* #,##0.00_-;\-&quot;R$&quot;* #,##0.00_-;_-&quot;R$&quot;* &quot;-&quot;??_-;_-@_-"/>
  </numFmts>
  <fonts count="21" x14ac:knownFonts="1">
    <font>
      <sz val="10"/>
      <name val="Arial"/>
    </font>
    <font>
      <sz val="10"/>
      <color theme="1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Times New Roman"/>
      <family val="1"/>
    </font>
    <font>
      <b/>
      <sz val="11.5"/>
      <name val="Times New Roman"/>
      <family val="1"/>
    </font>
    <font>
      <sz val="11.5"/>
      <color rgb="FF000000"/>
      <name val="Times New Roman"/>
      <family val="2"/>
    </font>
    <font>
      <sz val="11.5"/>
      <name val="Times New Roman"/>
      <family val="1"/>
    </font>
    <font>
      <b/>
      <sz val="11.5"/>
      <color rgb="FF000000"/>
      <name val="Times New Roman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5" fillId="0" borderId="0"/>
    <xf numFmtId="168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305">
    <xf numFmtId="0" fontId="0" fillId="0" borderId="0" xfId="0"/>
    <xf numFmtId="164" fontId="5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/>
    <xf numFmtId="0" fontId="7" fillId="0" borderId="0" xfId="0" applyFont="1"/>
    <xf numFmtId="0" fontId="8" fillId="0" borderId="1" xfId="0" applyFont="1" applyFill="1" applyBorder="1" applyAlignment="1">
      <alignment horizontal="center"/>
    </xf>
    <xf numFmtId="164" fontId="11" fillId="0" borderId="1" xfId="1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1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165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3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64" fontId="10" fillId="0" borderId="1" xfId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left"/>
    </xf>
    <xf numFmtId="164" fontId="10" fillId="3" borderId="1" xfId="1" applyNumberFormat="1" applyFont="1" applyFill="1" applyBorder="1"/>
    <xf numFmtId="49" fontId="10" fillId="0" borderId="0" xfId="0" applyNumberFormat="1" applyFont="1" applyFill="1" applyBorder="1" applyAlignment="1">
      <alignment horizont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4" fontId="10" fillId="3" borderId="1" xfId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3" borderId="1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4" fontId="10" fillId="0" borderId="4" xfId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3" borderId="1" xfId="0" applyNumberFormat="1" applyFont="1" applyFill="1" applyBorder="1" applyAlignment="1" applyProtection="1">
      <alignment horizontal="center"/>
      <protection locked="0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49" fontId="10" fillId="0" borderId="0" xfId="0" applyNumberFormat="1" applyFont="1" applyFill="1" applyBorder="1" applyAlignment="1" applyProtection="1">
      <alignment horizontal="center" wrapText="1"/>
      <protection locked="0"/>
    </xf>
    <xf numFmtId="49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49" fontId="5" fillId="0" borderId="0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3" borderId="1" xfId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4" fontId="10" fillId="3" borderId="3" xfId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11" fillId="3" borderId="1" xfId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164" fontId="10" fillId="0" borderId="1" xfId="1" applyFont="1" applyFill="1" applyBorder="1" applyAlignment="1">
      <alignment vertical="center"/>
    </xf>
    <xf numFmtId="164" fontId="10" fillId="3" borderId="1" xfId="1" applyFont="1" applyFill="1" applyBorder="1" applyAlignment="1">
      <alignment horizontal="center" vertical="center"/>
    </xf>
    <xf numFmtId="164" fontId="11" fillId="0" borderId="1" xfId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/>
    </xf>
    <xf numFmtId="43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164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164" fontId="10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wrapText="1"/>
      <protection locked="0"/>
    </xf>
    <xf numFmtId="165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vertical="center" wrapText="1"/>
    </xf>
    <xf numFmtId="0" fontId="15" fillId="0" borderId="0" xfId="3" applyFill="1" applyBorder="1" applyAlignment="1">
      <alignment horizontal="left" vertical="top"/>
    </xf>
    <xf numFmtId="0" fontId="16" fillId="4" borderId="12" xfId="3" applyFont="1" applyFill="1" applyBorder="1" applyAlignment="1">
      <alignment horizontal="center" vertical="top" wrapText="1"/>
    </xf>
    <xf numFmtId="0" fontId="16" fillId="4" borderId="15" xfId="3" applyFont="1" applyFill="1" applyBorder="1" applyAlignment="1">
      <alignment horizontal="center" vertical="top" wrapText="1"/>
    </xf>
    <xf numFmtId="0" fontId="16" fillId="4" borderId="16" xfId="3" applyFont="1" applyFill="1" applyBorder="1" applyAlignment="1">
      <alignment horizontal="center" vertical="top" wrapText="1"/>
    </xf>
    <xf numFmtId="1" fontId="17" fillId="0" borderId="16" xfId="3" applyNumberFormat="1" applyFont="1" applyFill="1" applyBorder="1" applyAlignment="1">
      <alignment horizontal="center" vertical="top" shrinkToFit="1"/>
    </xf>
    <xf numFmtId="168" fontId="17" fillId="0" borderId="16" xfId="4" applyFont="1" applyFill="1" applyBorder="1" applyAlignment="1">
      <alignment shrinkToFit="1"/>
    </xf>
    <xf numFmtId="4" fontId="17" fillId="0" borderId="16" xfId="3" applyNumberFormat="1" applyFont="1" applyFill="1" applyBorder="1" applyAlignment="1">
      <alignment horizontal="right" vertical="top" shrinkToFit="1"/>
    </xf>
    <xf numFmtId="0" fontId="15" fillId="5" borderId="16" xfId="3" applyFill="1" applyBorder="1" applyAlignment="1">
      <alignment horizontal="left" wrapText="1"/>
    </xf>
    <xf numFmtId="10" fontId="19" fillId="0" borderId="16" xfId="3" applyNumberFormat="1" applyFont="1" applyFill="1" applyBorder="1" applyAlignment="1">
      <alignment horizontal="center" vertical="top" shrinkToFit="1"/>
    </xf>
    <xf numFmtId="4" fontId="19" fillId="0" borderId="16" xfId="3" applyNumberFormat="1" applyFont="1" applyFill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horizontal="center" vertical="center" wrapText="1"/>
    </xf>
    <xf numFmtId="43" fontId="1" fillId="0" borderId="0" xfId="1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3" fontId="11" fillId="0" borderId="1" xfId="5" applyFont="1" applyFill="1" applyBorder="1" applyAlignment="1">
      <alignment horizontal="center" vertical="center" wrapText="1"/>
    </xf>
    <xf numFmtId="43" fontId="11" fillId="0" borderId="1" xfId="5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wrapText="1"/>
      <protection locked="0"/>
    </xf>
    <xf numFmtId="165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7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  <xf numFmtId="9" fontId="17" fillId="0" borderId="16" xfId="3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10" fontId="5" fillId="0" borderId="1" xfId="6" applyNumberFormat="1" applyFont="1" applyBorder="1" applyAlignment="1">
      <alignment horizontal="right" vertical="center"/>
    </xf>
    <xf numFmtId="9" fontId="6" fillId="3" borderId="1" xfId="6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" fillId="0" borderId="6" xfId="2" applyFont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19" fillId="0" borderId="13" xfId="3" applyNumberFormat="1" applyFont="1" applyFill="1" applyBorder="1" applyAlignment="1">
      <alignment horizontal="left" vertical="top" indent="3" shrinkToFit="1"/>
    </xf>
    <xf numFmtId="4" fontId="19" fillId="0" borderId="14" xfId="3" applyNumberFormat="1" applyFont="1" applyFill="1" applyBorder="1" applyAlignment="1">
      <alignment horizontal="left" vertical="top" indent="3" shrinkToFit="1"/>
    </xf>
    <xf numFmtId="10" fontId="19" fillId="0" borderId="13" xfId="3" applyNumberFormat="1" applyFont="1" applyFill="1" applyBorder="1" applyAlignment="1">
      <alignment horizontal="left" vertical="top" indent="4" shrinkToFit="1"/>
    </xf>
    <xf numFmtId="10" fontId="19" fillId="0" borderId="14" xfId="3" applyNumberFormat="1" applyFont="1" applyFill="1" applyBorder="1" applyAlignment="1">
      <alignment horizontal="left" vertical="top" indent="4" shrinkToFit="1"/>
    </xf>
    <xf numFmtId="10" fontId="19" fillId="0" borderId="13" xfId="3" applyNumberFormat="1" applyFont="1" applyFill="1" applyBorder="1" applyAlignment="1">
      <alignment horizontal="center" vertical="top" shrinkToFit="1"/>
    </xf>
    <xf numFmtId="10" fontId="19" fillId="0" borderId="14" xfId="3" applyNumberFormat="1" applyFont="1" applyFill="1" applyBorder="1" applyAlignment="1">
      <alignment horizontal="center" vertical="top" shrinkToFit="1"/>
    </xf>
    <xf numFmtId="0" fontId="16" fillId="4" borderId="13" xfId="3" applyFont="1" applyFill="1" applyBorder="1" applyAlignment="1">
      <alignment horizontal="left" vertical="top" wrapText="1" indent="1"/>
    </xf>
    <xf numFmtId="0" fontId="16" fillId="4" borderId="14" xfId="3" applyFont="1" applyFill="1" applyBorder="1" applyAlignment="1">
      <alignment horizontal="left" vertical="top" wrapText="1" indent="1"/>
    </xf>
    <xf numFmtId="0" fontId="16" fillId="0" borderId="3" xfId="3" applyFont="1" applyFill="1" applyBorder="1" applyAlignment="1">
      <alignment horizontal="left" vertical="top" wrapText="1"/>
    </xf>
    <xf numFmtId="0" fontId="16" fillId="0" borderId="4" xfId="3" applyFont="1" applyFill="1" applyBorder="1" applyAlignment="1">
      <alignment horizontal="left" vertical="top" wrapText="1"/>
    </xf>
    <xf numFmtId="0" fontId="16" fillId="0" borderId="5" xfId="3" applyFont="1" applyFill="1" applyBorder="1" applyAlignment="1">
      <alignment horizontal="left" vertical="top" wrapText="1"/>
    </xf>
    <xf numFmtId="1" fontId="16" fillId="0" borderId="10" xfId="3" applyNumberFormat="1" applyFont="1" applyFill="1" applyBorder="1" applyAlignment="1">
      <alignment horizontal="left" vertical="top" wrapText="1"/>
    </xf>
    <xf numFmtId="1" fontId="16" fillId="0" borderId="0" xfId="3" applyNumberFormat="1" applyFont="1" applyFill="1" applyBorder="1" applyAlignment="1">
      <alignment horizontal="left" vertical="top" wrapText="1"/>
    </xf>
    <xf numFmtId="1" fontId="16" fillId="0" borderId="20" xfId="3" applyNumberFormat="1" applyFont="1" applyFill="1" applyBorder="1" applyAlignment="1">
      <alignment horizontal="left" vertical="top" wrapText="1"/>
    </xf>
    <xf numFmtId="1" fontId="16" fillId="0" borderId="23" xfId="3" applyNumberFormat="1" applyFont="1" applyFill="1" applyBorder="1" applyAlignment="1">
      <alignment horizontal="left" vertical="top" wrapText="1"/>
    </xf>
    <xf numFmtId="1" fontId="16" fillId="0" borderId="24" xfId="3" applyNumberFormat="1" applyFont="1" applyFill="1" applyBorder="1" applyAlignment="1">
      <alignment horizontal="left" vertical="top" wrapText="1"/>
    </xf>
    <xf numFmtId="1" fontId="16" fillId="0" borderId="21" xfId="3" applyNumberFormat="1" applyFont="1" applyFill="1" applyBorder="1" applyAlignment="1">
      <alignment horizontal="left" vertical="top" wrapText="1"/>
    </xf>
    <xf numFmtId="0" fontId="16" fillId="0" borderId="17" xfId="3" applyFont="1" applyFill="1" applyBorder="1" applyAlignment="1">
      <alignment horizontal="left" vertical="top" wrapText="1"/>
    </xf>
    <xf numFmtId="0" fontId="16" fillId="0" borderId="18" xfId="3" applyFont="1" applyFill="1" applyBorder="1" applyAlignment="1">
      <alignment horizontal="left" vertical="top" wrapText="1"/>
    </xf>
    <xf numFmtId="0" fontId="16" fillId="0" borderId="19" xfId="3" applyFont="1" applyFill="1" applyBorder="1" applyAlignment="1">
      <alignment horizontal="left" vertical="top" wrapText="1"/>
    </xf>
    <xf numFmtId="0" fontId="18" fillId="0" borderId="13" xfId="3" applyFont="1" applyFill="1" applyBorder="1" applyAlignment="1">
      <alignment horizontal="left" vertical="top" wrapText="1"/>
    </xf>
    <xf numFmtId="0" fontId="18" fillId="0" borderId="14" xfId="3" applyFont="1" applyFill="1" applyBorder="1" applyAlignment="1">
      <alignment horizontal="left" vertical="top" wrapText="1"/>
    </xf>
    <xf numFmtId="4" fontId="19" fillId="0" borderId="13" xfId="3" applyNumberFormat="1" applyFont="1" applyFill="1" applyBorder="1" applyAlignment="1">
      <alignment horizontal="left" vertical="top" indent="4" shrinkToFit="1"/>
    </xf>
    <xf numFmtId="4" fontId="19" fillId="0" borderId="14" xfId="3" applyNumberFormat="1" applyFont="1" applyFill="1" applyBorder="1" applyAlignment="1">
      <alignment horizontal="left" vertical="top" indent="4" shrinkToFit="1"/>
    </xf>
    <xf numFmtId="0" fontId="15" fillId="0" borderId="22" xfId="3" applyFill="1" applyBorder="1" applyAlignment="1">
      <alignment horizontal="left" wrapText="1"/>
    </xf>
    <xf numFmtId="0" fontId="15" fillId="0" borderId="13" xfId="3" applyFill="1" applyBorder="1" applyAlignment="1">
      <alignment horizontal="left" vertical="center" wrapText="1"/>
    </xf>
    <xf numFmtId="0" fontId="15" fillId="0" borderId="11" xfId="3" applyFill="1" applyBorder="1" applyAlignment="1">
      <alignment horizontal="left" vertical="center" wrapText="1"/>
    </xf>
    <xf numFmtId="0" fontId="15" fillId="0" borderId="14" xfId="3" applyFill="1" applyBorder="1" applyAlignment="1">
      <alignment horizontal="left" vertical="center" wrapText="1"/>
    </xf>
    <xf numFmtId="0" fontId="16" fillId="4" borderId="12" xfId="3" applyFont="1" applyFill="1" applyBorder="1" applyAlignment="1">
      <alignment horizontal="left" vertical="top" wrapText="1"/>
    </xf>
    <xf numFmtId="0" fontId="16" fillId="4" borderId="15" xfId="3" applyFont="1" applyFill="1" applyBorder="1" applyAlignment="1">
      <alignment horizontal="left" vertical="top" wrapText="1"/>
    </xf>
    <xf numFmtId="0" fontId="16" fillId="4" borderId="12" xfId="3" applyFont="1" applyFill="1" applyBorder="1" applyAlignment="1">
      <alignment horizontal="left" vertical="top" wrapText="1" indent="6"/>
    </xf>
    <xf numFmtId="0" fontId="16" fillId="4" borderId="15" xfId="3" applyFont="1" applyFill="1" applyBorder="1" applyAlignment="1">
      <alignment horizontal="left" vertical="top" wrapText="1" indent="6"/>
    </xf>
  </cellXfs>
  <cellStyles count="7">
    <cellStyle name="Moeda" xfId="1" builtinId="4"/>
    <cellStyle name="Moeda 2" xfId="4"/>
    <cellStyle name="Normal" xfId="0" builtinId="0"/>
    <cellStyle name="Normal 2" xfId="2"/>
    <cellStyle name="Normal 2 2" xfId="3"/>
    <cellStyle name="Porcentagem" xfId="6" builtinId="5"/>
    <cellStyle name="Vírgula" xfId="5" builtinId="3"/>
  </cellStyles>
  <dxfs count="12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o/Desktop/ALPESTRE%20FINAL/L&#170;%20Alto%20Feliz/Projeto%20Alto%20Feliz/3%20-%20Planilha%20Orcament&#225;ria%20Linha%20Alto%20Feliz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ço"/>
      <sheetName val="Adutora"/>
      <sheetName val="Reser"/>
      <sheetName val="Dist"/>
      <sheetName val="Conex"/>
      <sheetName val="Lig"/>
      <sheetName val="Total "/>
      <sheetName val="Cronograma"/>
    </sheetNames>
    <sheetDataSet>
      <sheetData sheetId="0"/>
      <sheetData sheetId="1">
        <row r="14">
          <cell r="B14">
            <v>99622</v>
          </cell>
        </row>
      </sheetData>
      <sheetData sheetId="2">
        <row r="32">
          <cell r="B32">
            <v>98522</v>
          </cell>
        </row>
      </sheetData>
      <sheetData sheetId="3">
        <row r="19">
          <cell r="B19">
            <v>97121</v>
          </cell>
        </row>
        <row r="21">
          <cell r="D21" t="str">
            <v>metro</v>
          </cell>
          <cell r="F21">
            <v>1.02</v>
          </cell>
        </row>
      </sheetData>
      <sheetData sheetId="4"/>
      <sheetData sheetId="5"/>
      <sheetData sheetId="6">
        <row r="9">
          <cell r="A9" t="str">
            <v>1.0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1"/>
  <sheetViews>
    <sheetView showGridLines="0" tabSelected="1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0" width="13" style="4" customWidth="1"/>
    <col min="11" max="16384" width="9.140625" style="4"/>
  </cols>
  <sheetData>
    <row r="1" spans="1:10" s="17" customFormat="1" ht="12.75" x14ac:dyDescent="0.2">
      <c r="A1" s="248" t="s">
        <v>314</v>
      </c>
      <c r="B1" s="248"/>
      <c r="C1" s="248"/>
      <c r="D1" s="248"/>
      <c r="E1" s="248"/>
      <c r="F1" s="248"/>
      <c r="G1" s="248"/>
      <c r="H1" s="248"/>
    </row>
    <row r="2" spans="1:10" s="17" customFormat="1" ht="12.75" x14ac:dyDescent="0.2">
      <c r="A2" s="134"/>
      <c r="B2" s="166"/>
      <c r="C2" s="113"/>
      <c r="D2" s="134"/>
      <c r="E2" s="134"/>
      <c r="F2" s="134"/>
      <c r="G2" s="166"/>
      <c r="H2" s="134"/>
    </row>
    <row r="3" spans="1:10" s="17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10" s="115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10" s="115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10" s="115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10" ht="12.75" x14ac:dyDescent="0.2">
      <c r="A7" s="250" t="s">
        <v>151</v>
      </c>
      <c r="B7" s="250"/>
      <c r="C7" s="250"/>
      <c r="D7" s="251" t="s">
        <v>297</v>
      </c>
      <c r="E7" s="251"/>
      <c r="F7" s="251"/>
      <c r="G7" s="251"/>
      <c r="H7" s="251"/>
    </row>
    <row r="8" spans="1:10" ht="12.75" x14ac:dyDescent="0.2">
      <c r="A8" s="142" t="s">
        <v>5</v>
      </c>
      <c r="B8" s="256" t="s">
        <v>113</v>
      </c>
      <c r="C8" s="142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10" ht="12.75" x14ac:dyDescent="0.2">
      <c r="A9" s="142" t="s">
        <v>28</v>
      </c>
      <c r="B9" s="257"/>
      <c r="C9" s="109" t="s">
        <v>315</v>
      </c>
      <c r="D9" s="260"/>
      <c r="E9" s="257"/>
      <c r="F9" s="260"/>
      <c r="G9" s="257"/>
      <c r="H9" s="260"/>
    </row>
    <row r="10" spans="1:10" ht="12.75" x14ac:dyDescent="0.2">
      <c r="A10" s="142" t="s">
        <v>29</v>
      </c>
      <c r="B10" s="258"/>
      <c r="C10" s="146" t="s">
        <v>16</v>
      </c>
      <c r="D10" s="261"/>
      <c r="E10" s="258"/>
      <c r="F10" s="261"/>
      <c r="G10" s="258"/>
      <c r="H10" s="261"/>
      <c r="I10" s="122"/>
      <c r="J10" s="123"/>
    </row>
    <row r="11" spans="1:10" ht="24" customHeight="1" x14ac:dyDescent="0.2">
      <c r="A11" s="41" t="s">
        <v>30</v>
      </c>
      <c r="B11" s="208">
        <v>101511</v>
      </c>
      <c r="C11" s="209" t="s">
        <v>188</v>
      </c>
      <c r="D11" s="43" t="s">
        <v>20</v>
      </c>
      <c r="E11" s="210">
        <v>1</v>
      </c>
      <c r="F11" s="33">
        <v>2167.46</v>
      </c>
      <c r="G11" s="33">
        <f>ROUND(F11*1.2418,2)</f>
        <v>2691.55</v>
      </c>
      <c r="H11" s="33">
        <f t="shared" ref="H11:H17" si="0">ROUND(E11*G11,2)</f>
        <v>2691.55</v>
      </c>
      <c r="I11" s="122"/>
      <c r="J11" s="123"/>
    </row>
    <row r="12" spans="1:10" ht="12.75" x14ac:dyDescent="0.2">
      <c r="A12" s="41" t="s">
        <v>31</v>
      </c>
      <c r="B12" s="230">
        <v>5059</v>
      </c>
      <c r="C12" s="209" t="s">
        <v>145</v>
      </c>
      <c r="D12" s="43" t="s">
        <v>20</v>
      </c>
      <c r="E12" s="210">
        <v>1</v>
      </c>
      <c r="F12" s="33">
        <v>1260.96</v>
      </c>
      <c r="G12" s="33">
        <f t="shared" ref="G12:G19" si="1">ROUND(F12*1.2418,2)</f>
        <v>1565.86</v>
      </c>
      <c r="H12" s="33">
        <f t="shared" si="0"/>
        <v>1565.86</v>
      </c>
      <c r="I12" s="252"/>
      <c r="J12" s="253"/>
    </row>
    <row r="13" spans="1:10" ht="25.5" x14ac:dyDescent="0.2">
      <c r="A13" s="41" t="s">
        <v>32</v>
      </c>
      <c r="B13" s="245" t="s">
        <v>378</v>
      </c>
      <c r="C13" s="176" t="s">
        <v>377</v>
      </c>
      <c r="D13" s="175" t="s">
        <v>20</v>
      </c>
      <c r="E13" s="177">
        <v>2</v>
      </c>
      <c r="F13" s="198">
        <v>24000</v>
      </c>
      <c r="G13" s="33">
        <f t="shared" si="1"/>
        <v>29803.200000000001</v>
      </c>
      <c r="H13" s="33">
        <f t="shared" si="0"/>
        <v>59606.400000000001</v>
      </c>
      <c r="I13" s="239"/>
      <c r="J13" s="228"/>
    </row>
    <row r="14" spans="1:10" ht="25.5" x14ac:dyDescent="0.2">
      <c r="A14" s="41" t="s">
        <v>99</v>
      </c>
      <c r="B14" s="245" t="s">
        <v>379</v>
      </c>
      <c r="C14" s="154" t="s">
        <v>298</v>
      </c>
      <c r="D14" s="175" t="s">
        <v>20</v>
      </c>
      <c r="E14" s="177">
        <v>1</v>
      </c>
      <c r="F14" s="196">
        <v>11500</v>
      </c>
      <c r="G14" s="33">
        <f t="shared" si="1"/>
        <v>14280.7</v>
      </c>
      <c r="H14" s="33">
        <f t="shared" si="0"/>
        <v>14280.7</v>
      </c>
      <c r="I14" s="239"/>
      <c r="J14" s="228"/>
    </row>
    <row r="15" spans="1:10" ht="21.75" customHeight="1" x14ac:dyDescent="0.2">
      <c r="A15" s="41" t="s">
        <v>316</v>
      </c>
      <c r="B15" s="245" t="s">
        <v>380</v>
      </c>
      <c r="C15" s="154" t="s">
        <v>177</v>
      </c>
      <c r="D15" s="175" t="s">
        <v>20</v>
      </c>
      <c r="E15" s="177">
        <v>1</v>
      </c>
      <c r="F15" s="196">
        <v>8500</v>
      </c>
      <c r="G15" s="33">
        <f t="shared" si="1"/>
        <v>10555.3</v>
      </c>
      <c r="H15" s="33">
        <f t="shared" si="0"/>
        <v>10555.3</v>
      </c>
      <c r="I15" s="239"/>
      <c r="J15" s="228"/>
    </row>
    <row r="16" spans="1:10" ht="38.25" x14ac:dyDescent="0.2">
      <c r="A16" s="41" t="s">
        <v>317</v>
      </c>
      <c r="B16" s="41">
        <v>92984</v>
      </c>
      <c r="C16" s="163" t="s">
        <v>189</v>
      </c>
      <c r="D16" s="164" t="s">
        <v>21</v>
      </c>
      <c r="E16" s="165">
        <v>120</v>
      </c>
      <c r="F16" s="59">
        <v>26.9</v>
      </c>
      <c r="G16" s="33">
        <f t="shared" si="1"/>
        <v>33.4</v>
      </c>
      <c r="H16" s="33">
        <f t="shared" si="0"/>
        <v>4008</v>
      </c>
      <c r="I16" s="239"/>
      <c r="J16" s="228"/>
    </row>
    <row r="17" spans="1:10" ht="12.75" x14ac:dyDescent="0.2">
      <c r="A17" s="41" t="s">
        <v>318</v>
      </c>
      <c r="B17" s="41">
        <v>92982</v>
      </c>
      <c r="C17" s="153" t="s">
        <v>299</v>
      </c>
      <c r="D17" s="175" t="s">
        <v>21</v>
      </c>
      <c r="E17" s="177">
        <v>40</v>
      </c>
      <c r="F17" s="59">
        <v>48.3</v>
      </c>
      <c r="G17" s="33">
        <f t="shared" si="1"/>
        <v>59.98</v>
      </c>
      <c r="H17" s="33">
        <f t="shared" si="0"/>
        <v>2399.1999999999998</v>
      </c>
    </row>
    <row r="18" spans="1:10" ht="50.25" customHeight="1" x14ac:dyDescent="0.2">
      <c r="A18" s="41" t="s">
        <v>319</v>
      </c>
      <c r="B18" s="245" t="s">
        <v>381</v>
      </c>
      <c r="C18" s="163" t="s">
        <v>320</v>
      </c>
      <c r="D18" s="43" t="s">
        <v>20</v>
      </c>
      <c r="E18" s="210">
        <v>1</v>
      </c>
      <c r="F18" s="33">
        <v>17500</v>
      </c>
      <c r="G18" s="33">
        <f t="shared" si="1"/>
        <v>21731.5</v>
      </c>
      <c r="H18" s="33">
        <f>ROUND(E18*G18,2)</f>
        <v>21731.5</v>
      </c>
    </row>
    <row r="19" spans="1:10" ht="15.75" customHeight="1" x14ac:dyDescent="0.2">
      <c r="A19" s="41" t="s">
        <v>341</v>
      </c>
      <c r="B19" s="41">
        <v>12777</v>
      </c>
      <c r="C19" s="154" t="s">
        <v>325</v>
      </c>
      <c r="D19" s="175" t="s">
        <v>20</v>
      </c>
      <c r="E19" s="177">
        <v>1</v>
      </c>
      <c r="F19" s="196">
        <v>3758.12</v>
      </c>
      <c r="G19" s="33">
        <f t="shared" si="1"/>
        <v>4666.83</v>
      </c>
      <c r="H19" s="33">
        <f t="shared" ref="H19" si="2">ROUND(E19*G19,2)</f>
        <v>4666.83</v>
      </c>
    </row>
    <row r="20" spans="1:10" ht="12.75" x14ac:dyDescent="0.2">
      <c r="A20" s="143"/>
      <c r="B20" s="168"/>
      <c r="C20" s="53" t="s">
        <v>33</v>
      </c>
      <c r="D20" s="43"/>
      <c r="E20" s="50"/>
      <c r="F20" s="144"/>
      <c r="G20" s="144"/>
      <c r="H20" s="54">
        <f>SUM(H11:H19)</f>
        <v>121505.34</v>
      </c>
    </row>
    <row r="21" spans="1:10" ht="12.75" x14ac:dyDescent="0.2">
      <c r="A21" s="143"/>
      <c r="B21" s="168"/>
      <c r="C21" s="55"/>
      <c r="D21" s="43"/>
      <c r="E21" s="50"/>
      <c r="F21" s="144"/>
      <c r="G21" s="144"/>
      <c r="H21" s="140"/>
    </row>
    <row r="22" spans="1:10" ht="12.75" x14ac:dyDescent="0.2">
      <c r="A22" s="142" t="s">
        <v>34</v>
      </c>
      <c r="B22" s="167"/>
      <c r="C22" s="146" t="s">
        <v>6</v>
      </c>
      <c r="D22" s="21"/>
      <c r="E22" s="56"/>
      <c r="F22" s="57"/>
      <c r="G22" s="57"/>
      <c r="H22" s="135"/>
    </row>
    <row r="23" spans="1:10" ht="12.75" x14ac:dyDescent="0.2">
      <c r="A23" s="41" t="s">
        <v>35</v>
      </c>
      <c r="B23" s="41">
        <v>3270</v>
      </c>
      <c r="C23" s="162" t="s">
        <v>326</v>
      </c>
      <c r="D23" s="240" t="s">
        <v>20</v>
      </c>
      <c r="E23" s="241">
        <v>2</v>
      </c>
      <c r="F23" s="242">
        <v>312.89999999999998</v>
      </c>
      <c r="G23" s="59">
        <f t="shared" ref="G23:G39" si="3">ROUND(F23*1.2418,2)</f>
        <v>388.56</v>
      </c>
      <c r="H23" s="242">
        <f t="shared" ref="H23:H24" si="4">ROUND(E23*G23,2)</f>
        <v>777.12</v>
      </c>
    </row>
    <row r="24" spans="1:10" ht="12.75" x14ac:dyDescent="0.2">
      <c r="A24" s="41" t="s">
        <v>327</v>
      </c>
      <c r="B24" s="41">
        <v>105204</v>
      </c>
      <c r="C24" s="162" t="s">
        <v>333</v>
      </c>
      <c r="D24" s="240" t="s">
        <v>20</v>
      </c>
      <c r="E24" s="241">
        <v>4</v>
      </c>
      <c r="F24" s="242">
        <v>327.61</v>
      </c>
      <c r="G24" s="59">
        <f t="shared" si="3"/>
        <v>406.83</v>
      </c>
      <c r="H24" s="242">
        <f t="shared" si="4"/>
        <v>1627.32</v>
      </c>
    </row>
    <row r="25" spans="1:10" ht="12.75" x14ac:dyDescent="0.2">
      <c r="A25" s="41" t="s">
        <v>36</v>
      </c>
      <c r="B25" s="41">
        <v>3592</v>
      </c>
      <c r="C25" s="162" t="s">
        <v>334</v>
      </c>
      <c r="D25" s="240" t="s">
        <v>20</v>
      </c>
      <c r="E25" s="241">
        <v>1</v>
      </c>
      <c r="F25" s="242">
        <v>385.28</v>
      </c>
      <c r="G25" s="59">
        <f t="shared" si="3"/>
        <v>478.44</v>
      </c>
      <c r="H25" s="242">
        <f>ROUND(E25*G25,2)</f>
        <v>478.44</v>
      </c>
    </row>
    <row r="26" spans="1:10" ht="12.75" x14ac:dyDescent="0.2">
      <c r="A26" s="41" t="s">
        <v>37</v>
      </c>
      <c r="B26" s="41">
        <v>94500</v>
      </c>
      <c r="C26" s="151" t="s">
        <v>335</v>
      </c>
      <c r="D26" s="22" t="s">
        <v>20</v>
      </c>
      <c r="E26" s="58">
        <v>2</v>
      </c>
      <c r="F26" s="197">
        <v>433</v>
      </c>
      <c r="G26" s="59">
        <f t="shared" si="3"/>
        <v>537.70000000000005</v>
      </c>
      <c r="H26" s="242">
        <f>ROUND(E26*G26,2)</f>
        <v>1075.4000000000001</v>
      </c>
      <c r="J26" s="192"/>
    </row>
    <row r="27" spans="1:10" ht="12" customHeight="1" x14ac:dyDescent="0.2">
      <c r="A27" s="41" t="s">
        <v>38</v>
      </c>
      <c r="B27" s="41">
        <v>94464</v>
      </c>
      <c r="C27" s="162" t="s">
        <v>179</v>
      </c>
      <c r="D27" s="240" t="s">
        <v>21</v>
      </c>
      <c r="E27" s="241">
        <v>6</v>
      </c>
      <c r="F27" s="242">
        <v>147.11000000000001</v>
      </c>
      <c r="G27" s="59">
        <f t="shared" si="3"/>
        <v>182.68</v>
      </c>
      <c r="H27" s="242">
        <f>ROUND(E27*G27,2)</f>
        <v>1096.08</v>
      </c>
      <c r="J27" s="192"/>
    </row>
    <row r="28" spans="1:10" ht="12" customHeight="1" x14ac:dyDescent="0.2">
      <c r="A28" s="41" t="s">
        <v>39</v>
      </c>
      <c r="B28" s="41">
        <v>92349</v>
      </c>
      <c r="C28" s="162" t="s">
        <v>324</v>
      </c>
      <c r="D28" s="240" t="s">
        <v>20</v>
      </c>
      <c r="E28" s="241">
        <f>E27/6+1</f>
        <v>2</v>
      </c>
      <c r="F28" s="242">
        <v>132.31</v>
      </c>
      <c r="G28" s="59">
        <f t="shared" si="3"/>
        <v>164.3</v>
      </c>
      <c r="H28" s="242">
        <f t="shared" ref="H28" si="5">ROUND(E28*G28,2)</f>
        <v>328.6</v>
      </c>
      <c r="J28" s="192"/>
    </row>
    <row r="29" spans="1:10" ht="12" customHeight="1" x14ac:dyDescent="0.2">
      <c r="A29" s="41" t="s">
        <v>40</v>
      </c>
      <c r="B29" s="41">
        <v>92891</v>
      </c>
      <c r="C29" s="162" t="s">
        <v>323</v>
      </c>
      <c r="D29" s="240" t="s">
        <v>20</v>
      </c>
      <c r="E29" s="241">
        <v>2</v>
      </c>
      <c r="F29" s="242">
        <v>287.58999999999997</v>
      </c>
      <c r="G29" s="59">
        <f t="shared" si="3"/>
        <v>357.13</v>
      </c>
      <c r="H29" s="242">
        <f t="shared" ref="H29:H31" si="6">ROUND(E29*G29,2)</f>
        <v>714.26</v>
      </c>
      <c r="J29" s="192"/>
    </row>
    <row r="30" spans="1:10" ht="12" customHeight="1" x14ac:dyDescent="0.2">
      <c r="A30" s="41" t="s">
        <v>143</v>
      </c>
      <c r="B30" s="41">
        <v>92348</v>
      </c>
      <c r="C30" s="162" t="s">
        <v>322</v>
      </c>
      <c r="D30" s="240" t="s">
        <v>20</v>
      </c>
      <c r="E30" s="241">
        <v>2</v>
      </c>
      <c r="F30" s="242">
        <v>123.68</v>
      </c>
      <c r="G30" s="59">
        <f t="shared" si="3"/>
        <v>153.59</v>
      </c>
      <c r="H30" s="242">
        <f t="shared" si="6"/>
        <v>307.18</v>
      </c>
      <c r="J30" s="192"/>
    </row>
    <row r="31" spans="1:10" ht="12" customHeight="1" x14ac:dyDescent="0.2">
      <c r="A31" s="41" t="s">
        <v>328</v>
      </c>
      <c r="B31" s="41">
        <v>103380</v>
      </c>
      <c r="C31" s="151" t="s">
        <v>336</v>
      </c>
      <c r="D31" s="22" t="s">
        <v>20</v>
      </c>
      <c r="E31" s="58">
        <v>1</v>
      </c>
      <c r="F31" s="197">
        <v>180</v>
      </c>
      <c r="G31" s="59">
        <f t="shared" si="3"/>
        <v>223.52</v>
      </c>
      <c r="H31" s="243">
        <f t="shared" si="6"/>
        <v>223.52</v>
      </c>
      <c r="J31" s="192"/>
    </row>
    <row r="32" spans="1:10" ht="12" customHeight="1" x14ac:dyDescent="0.2">
      <c r="A32" s="41" t="s">
        <v>329</v>
      </c>
      <c r="B32" s="41">
        <v>105210</v>
      </c>
      <c r="C32" s="162" t="s">
        <v>249</v>
      </c>
      <c r="D32" s="240" t="s">
        <v>20</v>
      </c>
      <c r="E32" s="241">
        <v>6</v>
      </c>
      <c r="F32" s="242">
        <v>386.6</v>
      </c>
      <c r="G32" s="59">
        <f t="shared" si="3"/>
        <v>480.08</v>
      </c>
      <c r="H32" s="242">
        <f t="shared" ref="H32" si="7">ROUND(E32*G32,2)</f>
        <v>2880.48</v>
      </c>
      <c r="J32" s="192"/>
    </row>
    <row r="33" spans="1:10" ht="12" customHeight="1" x14ac:dyDescent="0.2">
      <c r="A33" s="41" t="s">
        <v>330</v>
      </c>
      <c r="B33" s="41">
        <v>6300</v>
      </c>
      <c r="C33" s="162" t="s">
        <v>321</v>
      </c>
      <c r="D33" s="240" t="s">
        <v>21</v>
      </c>
      <c r="E33" s="241">
        <v>2</v>
      </c>
      <c r="F33" s="242">
        <v>293.73</v>
      </c>
      <c r="G33" s="59">
        <f t="shared" si="3"/>
        <v>364.75</v>
      </c>
      <c r="H33" s="242">
        <f>ROUND(E33*G33,2)</f>
        <v>729.5</v>
      </c>
      <c r="J33" s="192"/>
    </row>
    <row r="34" spans="1:10" ht="12" customHeight="1" x14ac:dyDescent="0.2">
      <c r="A34" s="41" t="s">
        <v>331</v>
      </c>
      <c r="B34" s="41">
        <v>103378</v>
      </c>
      <c r="C34" s="151" t="s">
        <v>181</v>
      </c>
      <c r="D34" s="22" t="s">
        <v>20</v>
      </c>
      <c r="E34" s="58">
        <v>2</v>
      </c>
      <c r="F34" s="197">
        <v>200</v>
      </c>
      <c r="G34" s="59">
        <f t="shared" si="3"/>
        <v>248.36</v>
      </c>
      <c r="H34" s="243">
        <f t="shared" ref="H34" si="8">ROUND(E34*G34,2)</f>
        <v>496.72</v>
      </c>
      <c r="J34" s="192"/>
    </row>
    <row r="35" spans="1:10" ht="12" customHeight="1" x14ac:dyDescent="0.2">
      <c r="A35" s="41" t="s">
        <v>332</v>
      </c>
      <c r="B35" s="41">
        <v>104086</v>
      </c>
      <c r="C35" s="151" t="s">
        <v>337</v>
      </c>
      <c r="D35" s="240" t="s">
        <v>21</v>
      </c>
      <c r="E35" s="58">
        <v>6</v>
      </c>
      <c r="F35" s="197">
        <v>98.51</v>
      </c>
      <c r="G35" s="59">
        <f t="shared" si="3"/>
        <v>122.33</v>
      </c>
      <c r="H35" s="243">
        <f t="shared" ref="H35:H36" si="9">ROUND(E35*G35,2)</f>
        <v>733.98</v>
      </c>
      <c r="J35" s="192"/>
    </row>
    <row r="36" spans="1:10" ht="38.25" customHeight="1" x14ac:dyDescent="0.2">
      <c r="A36" s="41" t="s">
        <v>338</v>
      </c>
      <c r="B36" s="41">
        <v>97904</v>
      </c>
      <c r="C36" s="151" t="s">
        <v>348</v>
      </c>
      <c r="D36" s="22" t="s">
        <v>20</v>
      </c>
      <c r="E36" s="58">
        <v>2</v>
      </c>
      <c r="F36" s="197">
        <v>944.96</v>
      </c>
      <c r="G36" s="59">
        <f t="shared" si="3"/>
        <v>1173.45</v>
      </c>
      <c r="H36" s="243">
        <f t="shared" si="9"/>
        <v>2346.9</v>
      </c>
      <c r="J36" s="192"/>
    </row>
    <row r="37" spans="1:10" ht="15.75" customHeight="1" x14ac:dyDescent="0.2">
      <c r="A37" s="41" t="s">
        <v>339</v>
      </c>
      <c r="B37" s="41">
        <v>102073</v>
      </c>
      <c r="C37" s="162" t="s">
        <v>360</v>
      </c>
      <c r="D37" s="22" t="s">
        <v>11</v>
      </c>
      <c r="E37" s="58">
        <v>0.5</v>
      </c>
      <c r="F37" s="197">
        <v>3885.16</v>
      </c>
      <c r="G37" s="59">
        <f t="shared" si="3"/>
        <v>4824.59</v>
      </c>
      <c r="H37" s="243">
        <f t="shared" ref="H37" si="10">ROUND(E37*G37,2)</f>
        <v>2412.3000000000002</v>
      </c>
      <c r="J37" s="192"/>
    </row>
    <row r="38" spans="1:10" ht="23.25" customHeight="1" x14ac:dyDescent="0.2">
      <c r="A38" s="41" t="s">
        <v>342</v>
      </c>
      <c r="B38" s="41">
        <v>99626</v>
      </c>
      <c r="C38" s="162" t="s">
        <v>347</v>
      </c>
      <c r="D38" s="240" t="s">
        <v>20</v>
      </c>
      <c r="E38" s="241">
        <v>1</v>
      </c>
      <c r="F38" s="242">
        <v>1160.51</v>
      </c>
      <c r="G38" s="59">
        <f t="shared" si="3"/>
        <v>1441.12</v>
      </c>
      <c r="H38" s="242">
        <f>ROUND(E38*G38,2)</f>
        <v>1441.12</v>
      </c>
      <c r="J38" s="192"/>
    </row>
    <row r="39" spans="1:10" ht="12" customHeight="1" x14ac:dyDescent="0.2">
      <c r="A39" s="41" t="s">
        <v>361</v>
      </c>
      <c r="B39" s="41">
        <v>94501</v>
      </c>
      <c r="C39" s="151" t="s">
        <v>250</v>
      </c>
      <c r="D39" s="22" t="s">
        <v>20</v>
      </c>
      <c r="E39" s="58">
        <v>3</v>
      </c>
      <c r="F39" s="197">
        <v>877.2</v>
      </c>
      <c r="G39" s="59">
        <f t="shared" si="3"/>
        <v>1089.31</v>
      </c>
      <c r="H39" s="242">
        <f>ROUND(E39*G39,2)</f>
        <v>3267.93</v>
      </c>
      <c r="J39" s="192"/>
    </row>
    <row r="40" spans="1:10" ht="12.75" x14ac:dyDescent="0.2">
      <c r="A40" s="41"/>
      <c r="B40" s="41"/>
      <c r="C40" s="53" t="s">
        <v>41</v>
      </c>
      <c r="D40" s="22"/>
      <c r="E40" s="58"/>
      <c r="F40" s="59"/>
      <c r="G40" s="59"/>
      <c r="H40" s="138">
        <f>SUM(H23:H39)</f>
        <v>20936.849999999999</v>
      </c>
    </row>
    <row r="41" spans="1:10" ht="12.75" x14ac:dyDescent="0.2">
      <c r="A41" s="156"/>
      <c r="B41" s="156"/>
      <c r="C41" s="157"/>
      <c r="D41" s="160"/>
      <c r="E41" s="156"/>
      <c r="F41" s="158"/>
      <c r="G41" s="158"/>
      <c r="H41" s="159"/>
    </row>
    <row r="42" spans="1:10" ht="12.75" x14ac:dyDescent="0.2">
      <c r="A42" s="232" t="s">
        <v>303</v>
      </c>
      <c r="B42" s="232"/>
      <c r="C42" s="232" t="s">
        <v>174</v>
      </c>
      <c r="D42" s="232"/>
      <c r="E42" s="232"/>
      <c r="F42" s="232"/>
      <c r="G42" s="232"/>
      <c r="H42" s="232"/>
    </row>
    <row r="43" spans="1:10" ht="38.25" x14ac:dyDescent="0.2">
      <c r="A43" s="41" t="s">
        <v>304</v>
      </c>
      <c r="B43" s="245" t="s">
        <v>382</v>
      </c>
      <c r="C43" s="211" t="s">
        <v>343</v>
      </c>
      <c r="D43" s="45" t="s">
        <v>173</v>
      </c>
      <c r="E43" s="136">
        <v>1</v>
      </c>
      <c r="F43" s="137">
        <v>12000</v>
      </c>
      <c r="G43" s="59">
        <f>ROUND(F43*1.2418,2)</f>
        <v>14901.6</v>
      </c>
      <c r="H43" s="137">
        <f>ROUND(E43*G43,2)</f>
        <v>14901.6</v>
      </c>
    </row>
    <row r="44" spans="1:10" ht="12.75" x14ac:dyDescent="0.2">
      <c r="A44" s="156"/>
      <c r="B44" s="156"/>
      <c r="C44" s="157" t="s">
        <v>305</v>
      </c>
      <c r="D44" s="160"/>
      <c r="E44" s="156"/>
      <c r="F44" s="158"/>
      <c r="G44" s="158"/>
      <c r="H44" s="159">
        <f>SUM(H43:H43)</f>
        <v>14901.6</v>
      </c>
    </row>
    <row r="45" spans="1:10" ht="12.75" x14ac:dyDescent="0.2">
      <c r="A45" s="77"/>
      <c r="B45" s="77"/>
      <c r="C45" s="77"/>
      <c r="D45" s="32"/>
      <c r="E45" s="77"/>
      <c r="F45" s="155"/>
      <c r="G45" s="155"/>
      <c r="H45" s="86"/>
    </row>
    <row r="46" spans="1:10" ht="12.75" x14ac:dyDescent="0.2">
      <c r="A46" s="232" t="s">
        <v>109</v>
      </c>
      <c r="B46" s="232"/>
      <c r="C46" s="232" t="s">
        <v>107</v>
      </c>
      <c r="D46" s="232"/>
      <c r="E46" s="232"/>
      <c r="F46" s="232"/>
      <c r="G46" s="232"/>
      <c r="H46" s="232"/>
    </row>
    <row r="47" spans="1:10" ht="25.5" x14ac:dyDescent="0.2">
      <c r="A47" s="81" t="s">
        <v>110</v>
      </c>
      <c r="B47" s="41">
        <v>98522</v>
      </c>
      <c r="C47" s="153" t="s">
        <v>119</v>
      </c>
      <c r="D47" s="22" t="s">
        <v>120</v>
      </c>
      <c r="E47" s="194">
        <v>20.6</v>
      </c>
      <c r="F47" s="144">
        <v>143.80000000000001</v>
      </c>
      <c r="G47" s="59">
        <f>ROUND(F47*1.2418,2)</f>
        <v>178.57</v>
      </c>
      <c r="H47" s="178">
        <f>ROUND(E47*G47,2)</f>
        <v>3678.54</v>
      </c>
    </row>
    <row r="48" spans="1:10" ht="12.75" x14ac:dyDescent="0.2">
      <c r="A48" s="81" t="s">
        <v>307</v>
      </c>
      <c r="B48" s="81">
        <v>43360</v>
      </c>
      <c r="C48" s="154" t="s">
        <v>261</v>
      </c>
      <c r="D48" s="28" t="s">
        <v>11</v>
      </c>
      <c r="E48" s="195">
        <v>2</v>
      </c>
      <c r="F48" s="144">
        <v>676.22</v>
      </c>
      <c r="G48" s="59">
        <f t="shared" ref="G48:G50" si="11">ROUND(F48*1.2418,2)</f>
        <v>839.73</v>
      </c>
      <c r="H48" s="178">
        <f t="shared" ref="H48:H50" si="12">ROUND(E48*G48,2)</f>
        <v>1679.46</v>
      </c>
    </row>
    <row r="49" spans="1:8" ht="12.75" x14ac:dyDescent="0.2">
      <c r="A49" s="81" t="s">
        <v>308</v>
      </c>
      <c r="B49" s="81">
        <v>4948</v>
      </c>
      <c r="C49" s="154" t="s">
        <v>340</v>
      </c>
      <c r="D49" s="22" t="s">
        <v>108</v>
      </c>
      <c r="E49" s="194">
        <v>6.09</v>
      </c>
      <c r="F49" s="144">
        <v>572.86</v>
      </c>
      <c r="G49" s="59">
        <f t="shared" si="11"/>
        <v>711.38</v>
      </c>
      <c r="H49" s="178">
        <f t="shared" si="12"/>
        <v>4332.3</v>
      </c>
    </row>
    <row r="50" spans="1:8" ht="25.5" x14ac:dyDescent="0.2">
      <c r="A50" s="81" t="s">
        <v>309</v>
      </c>
      <c r="B50" s="41">
        <v>100324</v>
      </c>
      <c r="C50" s="153" t="s">
        <v>121</v>
      </c>
      <c r="D50" s="22" t="s">
        <v>11</v>
      </c>
      <c r="E50" s="194">
        <v>3</v>
      </c>
      <c r="F50" s="144">
        <v>163.51</v>
      </c>
      <c r="G50" s="59">
        <f t="shared" si="11"/>
        <v>203.05</v>
      </c>
      <c r="H50" s="178">
        <f t="shared" si="12"/>
        <v>609.15</v>
      </c>
    </row>
    <row r="51" spans="1:8" ht="12.75" x14ac:dyDescent="0.2">
      <c r="A51" s="156"/>
      <c r="B51" s="156"/>
      <c r="C51" s="157" t="s">
        <v>111</v>
      </c>
      <c r="D51" s="160"/>
      <c r="E51" s="156"/>
      <c r="F51" s="158"/>
      <c r="G51" s="158"/>
      <c r="H51" s="159">
        <f>SUM(H47:H50)</f>
        <v>10299.449999999999</v>
      </c>
    </row>
    <row r="52" spans="1:8" ht="12.75" x14ac:dyDescent="0.2">
      <c r="A52" s="41"/>
      <c r="B52" s="41"/>
      <c r="C52" s="53"/>
      <c r="D52" s="22"/>
      <c r="E52" s="58"/>
      <c r="F52" s="59"/>
      <c r="G52" s="59"/>
      <c r="H52" s="138"/>
    </row>
    <row r="53" spans="1:8" s="15" customFormat="1" ht="12.75" x14ac:dyDescent="0.2">
      <c r="A53" s="142" t="s">
        <v>306</v>
      </c>
      <c r="B53" s="167"/>
      <c r="C53" s="146" t="s">
        <v>7</v>
      </c>
      <c r="D53" s="42"/>
      <c r="E53" s="49"/>
      <c r="F53" s="60"/>
      <c r="G53" s="60"/>
      <c r="H53" s="139"/>
    </row>
    <row r="54" spans="1:8" ht="12" customHeight="1" x14ac:dyDescent="0.2">
      <c r="A54" s="143" t="s">
        <v>310</v>
      </c>
      <c r="B54" s="168">
        <v>88279</v>
      </c>
      <c r="C54" s="151" t="s">
        <v>91</v>
      </c>
      <c r="D54" s="45" t="s">
        <v>117</v>
      </c>
      <c r="E54" s="58">
        <v>72</v>
      </c>
      <c r="F54" s="59">
        <v>44.41</v>
      </c>
      <c r="G54" s="59">
        <f>ROUND(F54*1.2418,2)</f>
        <v>55.15</v>
      </c>
      <c r="H54" s="140">
        <f>ROUND(E54*G54,2)</f>
        <v>3970.8</v>
      </c>
    </row>
    <row r="55" spans="1:8" s="6" customFormat="1" ht="12.75" x14ac:dyDescent="0.2">
      <c r="A55" s="61"/>
      <c r="B55" s="61"/>
      <c r="C55" s="53" t="s">
        <v>311</v>
      </c>
      <c r="D55" s="23"/>
      <c r="E55" s="62"/>
      <c r="F55" s="63"/>
      <c r="G55" s="63"/>
      <c r="H55" s="54">
        <f>SUM(H54:H54)</f>
        <v>3970.8</v>
      </c>
    </row>
    <row r="56" spans="1:8" ht="12.75" x14ac:dyDescent="0.2">
      <c r="A56" s="255"/>
      <c r="B56" s="255"/>
      <c r="C56" s="255"/>
      <c r="D56" s="255"/>
      <c r="E56" s="255"/>
      <c r="F56" s="255"/>
      <c r="G56" s="255"/>
      <c r="H56" s="255"/>
    </row>
    <row r="57" spans="1:8" ht="12.75" x14ac:dyDescent="0.2">
      <c r="A57" s="254" t="s">
        <v>42</v>
      </c>
      <c r="B57" s="254"/>
      <c r="C57" s="254"/>
      <c r="D57" s="254"/>
      <c r="E57" s="254"/>
      <c r="F57" s="254"/>
      <c r="G57" s="167"/>
      <c r="H57" s="60">
        <f>H20+H40+H55+H51+H44</f>
        <v>171614.04</v>
      </c>
    </row>
    <row r="60" spans="1:8" x14ac:dyDescent="0.2">
      <c r="H60" s="3">
        <f>(SUM(H10:H55))/2</f>
        <v>171614.03999999995</v>
      </c>
    </row>
    <row r="61" spans="1:8" x14ac:dyDescent="0.2">
      <c r="H61" s="12">
        <f>H57/H60</f>
        <v>1.0000000000000004</v>
      </c>
    </row>
  </sheetData>
  <mergeCells count="16">
    <mergeCell ref="A7:C7"/>
    <mergeCell ref="D7:H7"/>
    <mergeCell ref="I12:J12"/>
    <mergeCell ref="A57:F57"/>
    <mergeCell ref="A56:H56"/>
    <mergeCell ref="B8:B10"/>
    <mergeCell ref="D8:D10"/>
    <mergeCell ref="E8:E10"/>
    <mergeCell ref="F8:F10"/>
    <mergeCell ref="G8:G10"/>
    <mergeCell ref="H8:H10"/>
    <mergeCell ref="A1:H1"/>
    <mergeCell ref="A3:H3"/>
    <mergeCell ref="A4:H4"/>
    <mergeCell ref="A5:H5"/>
    <mergeCell ref="A6:H6"/>
  </mergeCells>
  <phoneticPr fontId="4" type="noConversion"/>
  <conditionalFormatting sqref="D7">
    <cfRule type="expression" dxfId="11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horizontalDpi="1200" verticalDpi="300" r:id="rId1"/>
  <headerFooter scaleWithDoc="0"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showGridLines="0" topLeftCell="A13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6384" width="9.140625" style="4"/>
  </cols>
  <sheetData>
    <row r="1" spans="1:8" s="17" customFormat="1" ht="12.75" customHeight="1" x14ac:dyDescent="0.2">
      <c r="A1" s="248" t="s">
        <v>183</v>
      </c>
      <c r="B1" s="248"/>
      <c r="C1" s="248"/>
      <c r="D1" s="248"/>
      <c r="E1" s="248"/>
      <c r="F1" s="248"/>
      <c r="G1" s="248"/>
      <c r="H1" s="248"/>
    </row>
    <row r="2" spans="1:8" s="17" customFormat="1" ht="12.75" customHeight="1" x14ac:dyDescent="0.2">
      <c r="A2" s="231"/>
      <c r="B2" s="231"/>
      <c r="C2" s="113"/>
      <c r="D2" s="231"/>
      <c r="E2" s="231"/>
      <c r="F2" s="231"/>
      <c r="G2" s="231"/>
      <c r="H2" s="231"/>
    </row>
    <row r="3" spans="1:8" s="17" customFormat="1" ht="12.75" customHeight="1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8" s="115" customFormat="1" ht="12.75" customHeight="1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8" s="115" customFormat="1" ht="12.75" customHeight="1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8" s="115" customFormat="1" ht="12.75" customHeight="1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8" ht="12.75" customHeight="1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8" ht="12.75" customHeight="1" x14ac:dyDescent="0.2">
      <c r="A8" s="229" t="s">
        <v>5</v>
      </c>
      <c r="B8" s="256" t="s">
        <v>113</v>
      </c>
      <c r="C8" s="229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8" ht="26.25" customHeight="1" x14ac:dyDescent="0.2">
      <c r="A9" s="229" t="s">
        <v>43</v>
      </c>
      <c r="B9" s="257"/>
      <c r="C9" s="108" t="s">
        <v>301</v>
      </c>
      <c r="D9" s="260"/>
      <c r="E9" s="257"/>
      <c r="F9" s="260"/>
      <c r="G9" s="257"/>
      <c r="H9" s="260"/>
    </row>
    <row r="10" spans="1:8" ht="12.75" customHeight="1" x14ac:dyDescent="0.2">
      <c r="A10" s="229" t="s">
        <v>44</v>
      </c>
      <c r="B10" s="258"/>
      <c r="C10" s="229" t="s">
        <v>6</v>
      </c>
      <c r="D10" s="261"/>
      <c r="E10" s="258"/>
      <c r="F10" s="261"/>
      <c r="G10" s="258"/>
      <c r="H10" s="261"/>
    </row>
    <row r="11" spans="1:8" ht="12.75" customHeight="1" x14ac:dyDescent="0.2">
      <c r="A11" s="230" t="s">
        <v>100</v>
      </c>
      <c r="B11" s="41">
        <v>103375</v>
      </c>
      <c r="C11" s="161" t="s">
        <v>185</v>
      </c>
      <c r="D11" s="43" t="s">
        <v>21</v>
      </c>
      <c r="E11" s="50">
        <v>600</v>
      </c>
      <c r="F11" s="64">
        <v>152.54</v>
      </c>
      <c r="G11" s="64">
        <f>ROUND(F11*1.2418,2)</f>
        <v>189.42</v>
      </c>
      <c r="H11" s="65">
        <f>ROUND(E11*G11,2)</f>
        <v>113652</v>
      </c>
    </row>
    <row r="12" spans="1:8" ht="12.75" customHeight="1" x14ac:dyDescent="0.2">
      <c r="A12" s="230" t="s">
        <v>112</v>
      </c>
      <c r="B12" s="41">
        <v>103376</v>
      </c>
      <c r="C12" s="161" t="s">
        <v>184</v>
      </c>
      <c r="D12" s="43" t="s">
        <v>21</v>
      </c>
      <c r="E12" s="50">
        <v>550</v>
      </c>
      <c r="F12" s="64">
        <v>127.92</v>
      </c>
      <c r="G12" s="64">
        <f t="shared" ref="G12:G17" si="0">ROUND(F12*1.2418,2)</f>
        <v>158.85</v>
      </c>
      <c r="H12" s="65">
        <f>ROUND(E12*G12,2)</f>
        <v>87367.5</v>
      </c>
    </row>
    <row r="13" spans="1:8" ht="12.75" customHeight="1" x14ac:dyDescent="0.2">
      <c r="A13" s="230" t="s">
        <v>386</v>
      </c>
      <c r="B13" s="41">
        <v>103378</v>
      </c>
      <c r="C13" s="52" t="s">
        <v>181</v>
      </c>
      <c r="D13" s="43" t="s">
        <v>20</v>
      </c>
      <c r="E13" s="50">
        <v>4</v>
      </c>
      <c r="F13" s="64">
        <v>200</v>
      </c>
      <c r="G13" s="64">
        <f t="shared" si="0"/>
        <v>248.36</v>
      </c>
      <c r="H13" s="65">
        <f t="shared" ref="H13:H17" si="1">ROUND(E13*G13,2)</f>
        <v>993.44</v>
      </c>
    </row>
    <row r="14" spans="1:8" ht="12.75" customHeight="1" x14ac:dyDescent="0.2">
      <c r="A14" s="230" t="s">
        <v>387</v>
      </c>
      <c r="B14" s="41">
        <v>103374</v>
      </c>
      <c r="C14" s="52" t="s">
        <v>186</v>
      </c>
      <c r="D14" s="43" t="s">
        <v>20</v>
      </c>
      <c r="E14" s="50">
        <v>10</v>
      </c>
      <c r="F14" s="64">
        <v>350</v>
      </c>
      <c r="G14" s="64">
        <f t="shared" si="0"/>
        <v>434.63</v>
      </c>
      <c r="H14" s="65">
        <f t="shared" si="1"/>
        <v>4346.3</v>
      </c>
    </row>
    <row r="15" spans="1:8" ht="12.75" customHeight="1" x14ac:dyDescent="0.2">
      <c r="A15" s="230" t="s">
        <v>388</v>
      </c>
      <c r="B15" s="41">
        <v>94501</v>
      </c>
      <c r="C15" s="52" t="s">
        <v>250</v>
      </c>
      <c r="D15" s="43" t="s">
        <v>20</v>
      </c>
      <c r="E15" s="50">
        <v>1</v>
      </c>
      <c r="F15" s="64">
        <v>877.2</v>
      </c>
      <c r="G15" s="64">
        <f t="shared" si="0"/>
        <v>1089.31</v>
      </c>
      <c r="H15" s="65">
        <f t="shared" si="1"/>
        <v>1089.31</v>
      </c>
    </row>
    <row r="16" spans="1:8" ht="27.75" customHeight="1" x14ac:dyDescent="0.2">
      <c r="A16" s="230" t="s">
        <v>389</v>
      </c>
      <c r="B16" s="41">
        <v>99626</v>
      </c>
      <c r="C16" s="211" t="s">
        <v>344</v>
      </c>
      <c r="D16" s="45" t="s">
        <v>20</v>
      </c>
      <c r="E16" s="136">
        <v>1</v>
      </c>
      <c r="F16" s="137">
        <v>1160.51</v>
      </c>
      <c r="G16" s="64">
        <f t="shared" si="0"/>
        <v>1441.12</v>
      </c>
      <c r="H16" s="65">
        <f t="shared" si="1"/>
        <v>1441.12</v>
      </c>
    </row>
    <row r="17" spans="1:8" ht="35.25" customHeight="1" x14ac:dyDescent="0.2">
      <c r="A17" s="230" t="s">
        <v>390</v>
      </c>
      <c r="B17" s="41">
        <v>97904</v>
      </c>
      <c r="C17" s="52" t="s">
        <v>348</v>
      </c>
      <c r="D17" s="43" t="s">
        <v>20</v>
      </c>
      <c r="E17" s="50">
        <v>1</v>
      </c>
      <c r="F17" s="64">
        <v>944.96</v>
      </c>
      <c r="G17" s="64">
        <f t="shared" si="0"/>
        <v>1173.45</v>
      </c>
      <c r="H17" s="65">
        <f t="shared" si="1"/>
        <v>1173.45</v>
      </c>
    </row>
    <row r="18" spans="1:8" ht="12.75" customHeight="1" x14ac:dyDescent="0.2">
      <c r="A18" s="230"/>
      <c r="B18" s="230"/>
      <c r="C18" s="152" t="s">
        <v>45</v>
      </c>
      <c r="D18" s="43"/>
      <c r="E18" s="50"/>
      <c r="F18" s="64"/>
      <c r="G18" s="64"/>
      <c r="H18" s="66">
        <f>SUM(H11:H17)</f>
        <v>210063.12</v>
      </c>
    </row>
    <row r="19" spans="1:8" ht="12.75" customHeight="1" x14ac:dyDescent="0.2">
      <c r="A19" s="230"/>
      <c r="B19" s="230"/>
      <c r="C19" s="151"/>
      <c r="D19" s="43"/>
      <c r="E19" s="50"/>
      <c r="F19" s="64"/>
      <c r="G19" s="64"/>
      <c r="H19" s="65"/>
    </row>
    <row r="20" spans="1:8" ht="12.75" customHeight="1" x14ac:dyDescent="0.2">
      <c r="A20" s="229" t="s">
        <v>46</v>
      </c>
      <c r="B20" s="229"/>
      <c r="C20" s="233" t="s">
        <v>7</v>
      </c>
      <c r="D20" s="42"/>
      <c r="E20" s="49"/>
      <c r="F20" s="57"/>
      <c r="G20" s="57"/>
      <c r="H20" s="60"/>
    </row>
    <row r="21" spans="1:8" ht="12.75" customHeight="1" x14ac:dyDescent="0.2">
      <c r="A21" s="230" t="s">
        <v>47</v>
      </c>
      <c r="B21" s="230">
        <v>94872</v>
      </c>
      <c r="C21" s="52" t="s">
        <v>92</v>
      </c>
      <c r="D21" s="43" t="s">
        <v>21</v>
      </c>
      <c r="E21" s="194">
        <f>E11+E12</f>
        <v>1150</v>
      </c>
      <c r="F21" s="59">
        <v>2.71</v>
      </c>
      <c r="G21" s="59">
        <f>ROUND(F21*1.2418,2)</f>
        <v>3.37</v>
      </c>
      <c r="H21" s="72">
        <f>ROUND(E21*G21,2)</f>
        <v>3875.5</v>
      </c>
    </row>
    <row r="22" spans="1:8" ht="12.75" customHeight="1" x14ac:dyDescent="0.2">
      <c r="A22" s="230" t="s">
        <v>48</v>
      </c>
      <c r="B22" s="230">
        <v>12387</v>
      </c>
      <c r="C22" s="151" t="s">
        <v>123</v>
      </c>
      <c r="D22" s="43" t="str">
        <f>[1]Dist!D21</f>
        <v>metro</v>
      </c>
      <c r="E22" s="194">
        <f>E21</f>
        <v>1150</v>
      </c>
      <c r="F22" s="59">
        <v>1.02</v>
      </c>
      <c r="G22" s="59">
        <f>ROUND(F22*1.2418,2)</f>
        <v>1.27</v>
      </c>
      <c r="H22" s="72">
        <f t="shared" ref="H22" si="2">ROUND(E22*G22,2)</f>
        <v>1460.5</v>
      </c>
    </row>
    <row r="23" spans="1:8" s="6" customFormat="1" ht="12.75" customHeight="1" x14ac:dyDescent="0.2">
      <c r="A23" s="61"/>
      <c r="B23" s="61"/>
      <c r="C23" s="53" t="s">
        <v>49</v>
      </c>
      <c r="D23" s="23"/>
      <c r="E23" s="62"/>
      <c r="F23" s="144"/>
      <c r="G23" s="144"/>
      <c r="H23" s="73">
        <f>SUM(H21:H22)</f>
        <v>5336</v>
      </c>
    </row>
    <row r="24" spans="1:8" ht="12.75" customHeight="1" x14ac:dyDescent="0.2">
      <c r="A24" s="69"/>
      <c r="B24" s="69"/>
      <c r="C24" s="52"/>
      <c r="D24" s="24"/>
      <c r="E24" s="70"/>
      <c r="F24" s="69"/>
      <c r="G24" s="69"/>
      <c r="H24" s="71"/>
    </row>
    <row r="25" spans="1:8" ht="12.75" customHeight="1" x14ac:dyDescent="0.2">
      <c r="A25" s="229" t="s">
        <v>50</v>
      </c>
      <c r="B25" s="229"/>
      <c r="C25" s="233" t="s">
        <v>8</v>
      </c>
      <c r="D25" s="42"/>
      <c r="E25" s="49"/>
      <c r="F25" s="229"/>
      <c r="G25" s="229"/>
      <c r="H25" s="60"/>
    </row>
    <row r="26" spans="1:8" ht="12.75" customHeight="1" x14ac:dyDescent="0.2">
      <c r="A26" s="230" t="s">
        <v>51</v>
      </c>
      <c r="B26" s="230">
        <v>101616</v>
      </c>
      <c r="C26" s="52" t="s">
        <v>124</v>
      </c>
      <c r="D26" s="43" t="s">
        <v>108</v>
      </c>
      <c r="E26" s="193">
        <f>E21*0.5</f>
        <v>575</v>
      </c>
      <c r="F26" s="71">
        <v>6.68</v>
      </c>
      <c r="G26" s="71">
        <f>ROUND(F26*1.2418,2)</f>
        <v>8.3000000000000007</v>
      </c>
      <c r="H26" s="71">
        <f>ROUND(E26*G26,2)</f>
        <v>4772.5</v>
      </c>
    </row>
    <row r="27" spans="1:8" ht="12.75" customHeight="1" x14ac:dyDescent="0.2">
      <c r="A27" s="230" t="s">
        <v>118</v>
      </c>
      <c r="B27" s="230">
        <v>90082</v>
      </c>
      <c r="C27" s="52" t="s">
        <v>9</v>
      </c>
      <c r="D27" s="43" t="s">
        <v>11</v>
      </c>
      <c r="E27" s="193">
        <f>E21*0.8*0.5</f>
        <v>460</v>
      </c>
      <c r="F27" s="71">
        <v>10.6</v>
      </c>
      <c r="G27" s="71">
        <f t="shared" ref="G27:G28" si="3">ROUND(F27*1.2418,2)</f>
        <v>13.16</v>
      </c>
      <c r="H27" s="71">
        <f t="shared" ref="H27:H28" si="4">ROUND(E27*G27,2)</f>
        <v>6053.6</v>
      </c>
    </row>
    <row r="28" spans="1:8" ht="12.75" customHeight="1" x14ac:dyDescent="0.2">
      <c r="A28" s="230" t="s">
        <v>391</v>
      </c>
      <c r="B28" s="230">
        <v>93381</v>
      </c>
      <c r="C28" s="52" t="s">
        <v>4</v>
      </c>
      <c r="D28" s="43" t="s">
        <v>11</v>
      </c>
      <c r="E28" s="193">
        <f>E21*0.8*0.5</f>
        <v>460</v>
      </c>
      <c r="F28" s="71">
        <v>14.27</v>
      </c>
      <c r="G28" s="71">
        <f t="shared" si="3"/>
        <v>17.72</v>
      </c>
      <c r="H28" s="71">
        <f t="shared" si="4"/>
        <v>8151.2</v>
      </c>
    </row>
    <row r="29" spans="1:8" ht="12.75" customHeight="1" x14ac:dyDescent="0.2">
      <c r="A29" s="230"/>
      <c r="B29" s="230"/>
      <c r="C29" s="53" t="s">
        <v>52</v>
      </c>
      <c r="D29" s="43"/>
      <c r="E29" s="74"/>
      <c r="F29" s="51"/>
      <c r="G29" s="51"/>
      <c r="H29" s="75">
        <f>SUM(H26:H28)</f>
        <v>18977.3</v>
      </c>
    </row>
    <row r="30" spans="1:8" ht="12.75" customHeight="1" x14ac:dyDescent="0.2">
      <c r="A30" s="255"/>
      <c r="B30" s="255"/>
      <c r="C30" s="255"/>
      <c r="D30" s="255"/>
      <c r="E30" s="255"/>
      <c r="F30" s="255"/>
      <c r="G30" s="255"/>
      <c r="H30" s="255"/>
    </row>
    <row r="31" spans="1:8" ht="12.75" customHeight="1" x14ac:dyDescent="0.2">
      <c r="A31" s="254" t="s">
        <v>53</v>
      </c>
      <c r="B31" s="254"/>
      <c r="C31" s="254"/>
      <c r="D31" s="254"/>
      <c r="E31" s="254"/>
      <c r="F31" s="254"/>
      <c r="G31" s="229"/>
      <c r="H31" s="34">
        <f>H18+H23+H29</f>
        <v>234376.41999999998</v>
      </c>
    </row>
    <row r="32" spans="1:8" x14ac:dyDescent="0.2">
      <c r="A32" s="25"/>
      <c r="B32" s="25"/>
      <c r="C32" s="25"/>
      <c r="D32" s="25"/>
      <c r="E32" s="25"/>
      <c r="F32" s="25"/>
      <c r="G32" s="25"/>
      <c r="H32" s="25"/>
    </row>
    <row r="33" spans="1:8" x14ac:dyDescent="0.2">
      <c r="A33" s="25"/>
      <c r="B33" s="25"/>
      <c r="C33" s="25"/>
      <c r="D33" s="25"/>
      <c r="E33" s="25"/>
      <c r="F33" s="25"/>
      <c r="G33" s="25"/>
      <c r="H33" s="26">
        <f>(SUM(H11:H29))/2</f>
        <v>234376.41999999998</v>
      </c>
    </row>
    <row r="34" spans="1:8" x14ac:dyDescent="0.2">
      <c r="A34" s="25"/>
      <c r="B34" s="25"/>
      <c r="C34" s="25"/>
      <c r="D34" s="25"/>
      <c r="E34" s="25"/>
      <c r="F34" s="25"/>
      <c r="G34" s="25"/>
      <c r="H34" s="27">
        <f>H31/H33</f>
        <v>1</v>
      </c>
    </row>
    <row r="48" spans="1:8" x14ac:dyDescent="0.2">
      <c r="A48" s="174"/>
      <c r="B48" s="174"/>
      <c r="C48" s="2"/>
      <c r="D48" s="174"/>
      <c r="E48" s="174"/>
      <c r="F48" s="1"/>
      <c r="G48" s="1"/>
      <c r="H48" s="1"/>
    </row>
  </sheetData>
  <mergeCells count="15">
    <mergeCell ref="A30:H30"/>
    <mergeCell ref="A31:F31"/>
    <mergeCell ref="B8:B10"/>
    <mergeCell ref="D8:D10"/>
    <mergeCell ref="E8:E10"/>
    <mergeCell ref="F8:F10"/>
    <mergeCell ref="G8:G10"/>
    <mergeCell ref="H8:H10"/>
    <mergeCell ref="A7:C7"/>
    <mergeCell ref="D7:H7"/>
    <mergeCell ref="A1:H1"/>
    <mergeCell ref="A3:H3"/>
    <mergeCell ref="A4:H4"/>
    <mergeCell ref="A5:H5"/>
    <mergeCell ref="A6:H6"/>
  </mergeCells>
  <conditionalFormatting sqref="D7">
    <cfRule type="expression" dxfId="10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7"/>
  <sheetViews>
    <sheetView showGridLines="0" topLeftCell="A37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0" width="13" style="4" customWidth="1"/>
    <col min="11" max="16384" width="9.140625" style="4"/>
  </cols>
  <sheetData>
    <row r="1" spans="1:10" s="17" customFormat="1" ht="12.75" x14ac:dyDescent="0.2">
      <c r="A1" s="248" t="s">
        <v>152</v>
      </c>
      <c r="B1" s="248"/>
      <c r="C1" s="248"/>
      <c r="D1" s="248"/>
      <c r="E1" s="248"/>
      <c r="F1" s="248"/>
      <c r="G1" s="248"/>
      <c r="H1" s="248"/>
    </row>
    <row r="2" spans="1:10" s="17" customFormat="1" ht="12.75" x14ac:dyDescent="0.2">
      <c r="A2" s="206"/>
      <c r="B2" s="206"/>
      <c r="C2" s="113"/>
      <c r="D2" s="206"/>
      <c r="E2" s="206"/>
      <c r="F2" s="206"/>
      <c r="G2" s="206"/>
      <c r="H2" s="206"/>
    </row>
    <row r="3" spans="1:10" s="17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10" s="115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10" s="115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10" s="115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10" ht="12.75" x14ac:dyDescent="0.2">
      <c r="A7" s="250" t="s">
        <v>151</v>
      </c>
      <c r="B7" s="250"/>
      <c r="C7" s="250"/>
      <c r="D7" s="251" t="s">
        <v>297</v>
      </c>
      <c r="E7" s="251"/>
      <c r="F7" s="251"/>
      <c r="G7" s="251"/>
      <c r="H7" s="251"/>
    </row>
    <row r="8" spans="1:10" ht="12.75" x14ac:dyDescent="0.2">
      <c r="A8" s="204" t="s">
        <v>5</v>
      </c>
      <c r="B8" s="256" t="s">
        <v>113</v>
      </c>
      <c r="C8" s="204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10" ht="12.75" x14ac:dyDescent="0.2">
      <c r="A9" s="204" t="s">
        <v>54</v>
      </c>
      <c r="B9" s="257"/>
      <c r="C9" s="109" t="s">
        <v>169</v>
      </c>
      <c r="D9" s="260"/>
      <c r="E9" s="257"/>
      <c r="F9" s="260"/>
      <c r="G9" s="257"/>
      <c r="H9" s="260"/>
    </row>
    <row r="10" spans="1:10" ht="12.75" x14ac:dyDescent="0.2">
      <c r="A10" s="204" t="s">
        <v>55</v>
      </c>
      <c r="B10" s="258"/>
      <c r="C10" s="207" t="s">
        <v>16</v>
      </c>
      <c r="D10" s="261"/>
      <c r="E10" s="258"/>
      <c r="F10" s="261"/>
      <c r="G10" s="258"/>
      <c r="H10" s="261"/>
      <c r="I10" s="122"/>
      <c r="J10" s="123"/>
    </row>
    <row r="11" spans="1:10" ht="25.5" x14ac:dyDescent="0.2">
      <c r="A11" s="41" t="s">
        <v>56</v>
      </c>
      <c r="B11" s="41">
        <v>101511</v>
      </c>
      <c r="C11" s="244" t="s">
        <v>188</v>
      </c>
      <c r="D11" s="22" t="s">
        <v>20</v>
      </c>
      <c r="E11" s="58">
        <v>1</v>
      </c>
      <c r="F11" s="33">
        <v>2167.46</v>
      </c>
      <c r="G11" s="33">
        <f>ROUND(F11*1.2418,2)</f>
        <v>2691.55</v>
      </c>
      <c r="H11" s="33">
        <f t="shared" ref="H11" si="0">ROUND(E11*G11,2)</f>
        <v>2691.55</v>
      </c>
      <c r="I11" s="122"/>
      <c r="J11" s="123"/>
    </row>
    <row r="12" spans="1:10" ht="12.75" x14ac:dyDescent="0.2">
      <c r="A12" s="41" t="s">
        <v>153</v>
      </c>
      <c r="B12" s="41">
        <v>5059</v>
      </c>
      <c r="C12" s="244" t="s">
        <v>145</v>
      </c>
      <c r="D12" s="22" t="s">
        <v>20</v>
      </c>
      <c r="E12" s="58">
        <v>1</v>
      </c>
      <c r="F12" s="33">
        <v>1260.96</v>
      </c>
      <c r="G12" s="33">
        <f t="shared" ref="G12:G18" si="1">ROUND(F12*1.2418,2)</f>
        <v>1565.86</v>
      </c>
      <c r="H12" s="33">
        <f t="shared" ref="H12" si="2">ROUND(E12*G12,2)</f>
        <v>1565.86</v>
      </c>
      <c r="I12" s="122"/>
      <c r="J12" s="123"/>
    </row>
    <row r="13" spans="1:10" ht="38.25" x14ac:dyDescent="0.2">
      <c r="A13" s="41" t="s">
        <v>154</v>
      </c>
      <c r="B13" s="245" t="s">
        <v>383</v>
      </c>
      <c r="C13" s="176" t="s">
        <v>302</v>
      </c>
      <c r="D13" s="175" t="s">
        <v>20</v>
      </c>
      <c r="E13" s="177">
        <v>2</v>
      </c>
      <c r="F13" s="198">
        <v>40000</v>
      </c>
      <c r="G13" s="33">
        <f t="shared" si="1"/>
        <v>49672</v>
      </c>
      <c r="H13" s="33">
        <f t="shared" ref="H13:H14" si="3">ROUND(E13*G13,2)</f>
        <v>99344</v>
      </c>
      <c r="I13" s="252"/>
      <c r="J13" s="253"/>
    </row>
    <row r="14" spans="1:10" ht="25.5" x14ac:dyDescent="0.2">
      <c r="A14" s="41" t="s">
        <v>175</v>
      </c>
      <c r="B14" s="245" t="s">
        <v>379</v>
      </c>
      <c r="C14" s="154" t="s">
        <v>298</v>
      </c>
      <c r="D14" s="175" t="s">
        <v>20</v>
      </c>
      <c r="E14" s="177">
        <v>1</v>
      </c>
      <c r="F14" s="196">
        <v>11500</v>
      </c>
      <c r="G14" s="33">
        <f t="shared" si="1"/>
        <v>14280.7</v>
      </c>
      <c r="H14" s="33">
        <f t="shared" si="3"/>
        <v>14280.7</v>
      </c>
    </row>
    <row r="15" spans="1:10" ht="21" customHeight="1" x14ac:dyDescent="0.2">
      <c r="A15" s="41" t="s">
        <v>176</v>
      </c>
      <c r="B15" s="245" t="s">
        <v>380</v>
      </c>
      <c r="C15" s="154" t="s">
        <v>177</v>
      </c>
      <c r="D15" s="175" t="s">
        <v>20</v>
      </c>
      <c r="E15" s="177">
        <v>1</v>
      </c>
      <c r="F15" s="196">
        <v>8500</v>
      </c>
      <c r="G15" s="33">
        <f t="shared" si="1"/>
        <v>10555.3</v>
      </c>
      <c r="H15" s="33">
        <f t="shared" ref="H15:H17" si="4">ROUND(E15*G15,2)</f>
        <v>10555.3</v>
      </c>
    </row>
    <row r="16" spans="1:10" ht="38.25" x14ac:dyDescent="0.2">
      <c r="A16" s="41" t="s">
        <v>300</v>
      </c>
      <c r="B16" s="41">
        <v>92984</v>
      </c>
      <c r="C16" s="153" t="s">
        <v>189</v>
      </c>
      <c r="D16" s="175" t="s">
        <v>21</v>
      </c>
      <c r="E16" s="177">
        <f>25*4</f>
        <v>100</v>
      </c>
      <c r="F16" s="59">
        <v>26.9</v>
      </c>
      <c r="G16" s="33">
        <f t="shared" si="1"/>
        <v>33.4</v>
      </c>
      <c r="H16" s="33">
        <f t="shared" si="4"/>
        <v>3340</v>
      </c>
    </row>
    <row r="17" spans="1:10" ht="12.75" x14ac:dyDescent="0.2">
      <c r="A17" s="41" t="s">
        <v>392</v>
      </c>
      <c r="B17" s="41">
        <v>92982</v>
      </c>
      <c r="C17" s="153" t="s">
        <v>299</v>
      </c>
      <c r="D17" s="175" t="s">
        <v>21</v>
      </c>
      <c r="E17" s="177">
        <v>5</v>
      </c>
      <c r="F17" s="59">
        <v>48.3</v>
      </c>
      <c r="G17" s="33">
        <f t="shared" si="1"/>
        <v>59.98</v>
      </c>
      <c r="H17" s="33">
        <f t="shared" si="4"/>
        <v>299.89999999999998</v>
      </c>
    </row>
    <row r="18" spans="1:10" ht="12.75" x14ac:dyDescent="0.2">
      <c r="A18" s="41" t="s">
        <v>393</v>
      </c>
      <c r="B18" s="41">
        <v>102621</v>
      </c>
      <c r="C18" s="110" t="s">
        <v>93</v>
      </c>
      <c r="D18" s="22" t="s">
        <v>20</v>
      </c>
      <c r="E18" s="58">
        <v>2</v>
      </c>
      <c r="F18" s="147">
        <v>13701.51</v>
      </c>
      <c r="G18" s="33">
        <f t="shared" si="1"/>
        <v>17014.54</v>
      </c>
      <c r="H18" s="147">
        <f>ROUND(E18*G18,2)</f>
        <v>34029.08</v>
      </c>
    </row>
    <row r="19" spans="1:10" ht="12.75" x14ac:dyDescent="0.2">
      <c r="A19" s="205"/>
      <c r="B19" s="205"/>
      <c r="C19" s="53" t="s">
        <v>59</v>
      </c>
      <c r="D19" s="43"/>
      <c r="E19" s="50"/>
      <c r="F19" s="144"/>
      <c r="G19" s="144"/>
      <c r="H19" s="54">
        <f>SUM(H11:H18)</f>
        <v>166106.39000000001</v>
      </c>
    </row>
    <row r="20" spans="1:10" ht="12.75" x14ac:dyDescent="0.2">
      <c r="A20" s="205"/>
      <c r="B20" s="205"/>
      <c r="C20" s="55"/>
      <c r="D20" s="43"/>
      <c r="E20" s="50"/>
      <c r="F20" s="144"/>
      <c r="G20" s="144"/>
      <c r="H20" s="140"/>
    </row>
    <row r="21" spans="1:10" ht="12.75" x14ac:dyDescent="0.2">
      <c r="A21" s="204" t="s">
        <v>57</v>
      </c>
      <c r="B21" s="204"/>
      <c r="C21" s="207" t="s">
        <v>6</v>
      </c>
      <c r="D21" s="21"/>
      <c r="E21" s="56"/>
      <c r="F21" s="57"/>
      <c r="G21" s="57"/>
      <c r="H21" s="135"/>
    </row>
    <row r="22" spans="1:10" ht="12.75" x14ac:dyDescent="0.2">
      <c r="A22" s="41" t="s">
        <v>58</v>
      </c>
      <c r="B22" s="41">
        <v>74</v>
      </c>
      <c r="C22" s="162" t="s">
        <v>362</v>
      </c>
      <c r="D22" s="240" t="s">
        <v>20</v>
      </c>
      <c r="E22" s="241">
        <v>8</v>
      </c>
      <c r="F22" s="242">
        <v>308.77999999999997</v>
      </c>
      <c r="G22" s="59">
        <f t="shared" ref="G22:G25" si="5">ROUND(F22*1.2418,2)</f>
        <v>383.44</v>
      </c>
      <c r="H22" s="137">
        <f t="shared" ref="H22:H23" si="6">ROUND(E22*G22,2)</f>
        <v>3067.52</v>
      </c>
      <c r="J22" s="192"/>
    </row>
    <row r="23" spans="1:10" ht="12.75" x14ac:dyDescent="0.2">
      <c r="A23" s="41" t="s">
        <v>60</v>
      </c>
      <c r="B23" s="41">
        <v>105204</v>
      </c>
      <c r="C23" s="162" t="s">
        <v>333</v>
      </c>
      <c r="D23" s="240" t="s">
        <v>20</v>
      </c>
      <c r="E23" s="241">
        <v>10</v>
      </c>
      <c r="F23" s="242">
        <v>327.61</v>
      </c>
      <c r="G23" s="59">
        <f t="shared" si="5"/>
        <v>406.83</v>
      </c>
      <c r="H23" s="137">
        <f t="shared" si="6"/>
        <v>4068.3</v>
      </c>
      <c r="J23" s="192"/>
    </row>
    <row r="24" spans="1:10" ht="12" customHeight="1" x14ac:dyDescent="0.2">
      <c r="A24" s="41" t="s">
        <v>61</v>
      </c>
      <c r="B24" s="41">
        <v>6322</v>
      </c>
      <c r="C24" s="162" t="s">
        <v>363</v>
      </c>
      <c r="D24" s="240" t="s">
        <v>20</v>
      </c>
      <c r="E24" s="241">
        <v>3</v>
      </c>
      <c r="F24" s="242">
        <v>159.33000000000001</v>
      </c>
      <c r="G24" s="59">
        <f t="shared" si="5"/>
        <v>197.86</v>
      </c>
      <c r="H24" s="137">
        <f>ROUND(E24*G24,2)</f>
        <v>593.58000000000004</v>
      </c>
      <c r="J24" s="192"/>
    </row>
    <row r="25" spans="1:10" ht="12" customHeight="1" x14ac:dyDescent="0.2">
      <c r="A25" s="41" t="s">
        <v>62</v>
      </c>
      <c r="B25" s="41">
        <v>94500</v>
      </c>
      <c r="C25" s="151" t="s">
        <v>335</v>
      </c>
      <c r="D25" s="22" t="s">
        <v>20</v>
      </c>
      <c r="E25" s="58">
        <v>5</v>
      </c>
      <c r="F25" s="197">
        <v>433</v>
      </c>
      <c r="G25" s="59">
        <f t="shared" si="5"/>
        <v>537.70000000000005</v>
      </c>
      <c r="H25" s="137">
        <f>ROUND(E25*G25,2)</f>
        <v>2688.5</v>
      </c>
      <c r="J25" s="192"/>
    </row>
    <row r="26" spans="1:10" ht="12" customHeight="1" x14ac:dyDescent="0.2">
      <c r="A26" s="41" t="s">
        <v>63</v>
      </c>
      <c r="B26" s="41">
        <v>94464</v>
      </c>
      <c r="C26" s="162" t="s">
        <v>179</v>
      </c>
      <c r="D26" s="240" t="s">
        <v>21</v>
      </c>
      <c r="E26" s="241">
        <v>12</v>
      </c>
      <c r="F26" s="242">
        <v>147.11000000000001</v>
      </c>
      <c r="G26" s="64">
        <f t="shared" ref="G26" si="7">ROUND(F26*1.2641,2)</f>
        <v>185.96</v>
      </c>
      <c r="H26" s="137">
        <f>ROUND(E26*G26,2)</f>
        <v>2231.52</v>
      </c>
      <c r="J26" s="192"/>
    </row>
    <row r="27" spans="1:10" ht="12" customHeight="1" x14ac:dyDescent="0.2">
      <c r="A27" s="41" t="s">
        <v>122</v>
      </c>
      <c r="B27" s="41">
        <v>92936</v>
      </c>
      <c r="C27" s="162" t="s">
        <v>364</v>
      </c>
      <c r="D27" s="240" t="s">
        <v>20</v>
      </c>
      <c r="E27" s="241">
        <v>2</v>
      </c>
      <c r="F27" s="242">
        <v>143.16999999999999</v>
      </c>
      <c r="G27" s="59">
        <f>ROUND(F27*1.2418,2)</f>
        <v>177.79</v>
      </c>
      <c r="H27" s="137">
        <f t="shared" ref="H27:H32" si="8">ROUND(E27*G27,2)</f>
        <v>355.58</v>
      </c>
      <c r="J27" s="192"/>
    </row>
    <row r="28" spans="1:10" ht="12" customHeight="1" x14ac:dyDescent="0.2">
      <c r="A28" s="41" t="s">
        <v>141</v>
      </c>
      <c r="B28" s="41">
        <v>105202</v>
      </c>
      <c r="C28" s="162" t="s">
        <v>365</v>
      </c>
      <c r="D28" s="240" t="s">
        <v>20</v>
      </c>
      <c r="E28" s="241">
        <v>2</v>
      </c>
      <c r="F28" s="242">
        <v>246.47</v>
      </c>
      <c r="G28" s="59">
        <f t="shared" ref="G28:G41" si="9">ROUND(F28*1.2418,2)</f>
        <v>306.07</v>
      </c>
      <c r="H28" s="137">
        <f t="shared" si="8"/>
        <v>612.14</v>
      </c>
      <c r="J28" s="192"/>
    </row>
    <row r="29" spans="1:10" ht="12" customHeight="1" x14ac:dyDescent="0.2">
      <c r="A29" s="41" t="s">
        <v>193</v>
      </c>
      <c r="B29" s="41">
        <v>105199</v>
      </c>
      <c r="C29" s="162" t="s">
        <v>366</v>
      </c>
      <c r="D29" s="240" t="s">
        <v>20</v>
      </c>
      <c r="E29" s="241">
        <v>2</v>
      </c>
      <c r="F29" s="242">
        <v>199.06</v>
      </c>
      <c r="G29" s="59">
        <f t="shared" si="9"/>
        <v>247.19</v>
      </c>
      <c r="H29" s="137">
        <f t="shared" si="8"/>
        <v>494.38</v>
      </c>
      <c r="J29" s="192"/>
    </row>
    <row r="30" spans="1:10" ht="12" customHeight="1" x14ac:dyDescent="0.2">
      <c r="A30" s="41" t="s">
        <v>194</v>
      </c>
      <c r="B30" s="41">
        <v>3590</v>
      </c>
      <c r="C30" s="162" t="s">
        <v>367</v>
      </c>
      <c r="D30" s="22" t="s">
        <v>20</v>
      </c>
      <c r="E30" s="58">
        <v>2</v>
      </c>
      <c r="F30" s="197">
        <v>243.74</v>
      </c>
      <c r="G30" s="59">
        <f t="shared" si="9"/>
        <v>302.68</v>
      </c>
      <c r="H30" s="65">
        <f t="shared" si="8"/>
        <v>605.36</v>
      </c>
      <c r="J30" s="192"/>
    </row>
    <row r="31" spans="1:10" ht="12" customHeight="1" x14ac:dyDescent="0.2">
      <c r="A31" s="41" t="s">
        <v>195</v>
      </c>
      <c r="B31" s="41">
        <v>94463</v>
      </c>
      <c r="C31" s="162" t="s">
        <v>376</v>
      </c>
      <c r="D31" s="240" t="s">
        <v>21</v>
      </c>
      <c r="E31" s="241">
        <v>12</v>
      </c>
      <c r="F31" s="242">
        <v>112.2</v>
      </c>
      <c r="G31" s="59">
        <f t="shared" si="9"/>
        <v>139.33000000000001</v>
      </c>
      <c r="H31" s="65">
        <f t="shared" ref="H31" si="10">ROUND(E31*G31,2)</f>
        <v>1671.96</v>
      </c>
      <c r="J31" s="192"/>
    </row>
    <row r="32" spans="1:10" ht="12" customHeight="1" x14ac:dyDescent="0.2">
      <c r="A32" s="41" t="s">
        <v>368</v>
      </c>
      <c r="B32" s="41">
        <v>105210</v>
      </c>
      <c r="C32" s="162" t="s">
        <v>249</v>
      </c>
      <c r="D32" s="240" t="s">
        <v>20</v>
      </c>
      <c r="E32" s="241">
        <v>6</v>
      </c>
      <c r="F32" s="242">
        <v>386.6</v>
      </c>
      <c r="G32" s="59">
        <f t="shared" si="9"/>
        <v>480.08</v>
      </c>
      <c r="H32" s="137">
        <f t="shared" si="8"/>
        <v>2880.48</v>
      </c>
      <c r="J32" s="192"/>
    </row>
    <row r="33" spans="1:10" ht="12" customHeight="1" x14ac:dyDescent="0.2">
      <c r="A33" s="41" t="s">
        <v>369</v>
      </c>
      <c r="B33" s="41">
        <v>6300</v>
      </c>
      <c r="C33" s="162" t="s">
        <v>321</v>
      </c>
      <c r="D33" s="240" t="s">
        <v>20</v>
      </c>
      <c r="E33" s="241">
        <v>2</v>
      </c>
      <c r="F33" s="242">
        <v>293.73</v>
      </c>
      <c r="G33" s="59">
        <f t="shared" si="9"/>
        <v>364.75</v>
      </c>
      <c r="H33" s="137">
        <f>ROUND(E33*G33,2)</f>
        <v>729.5</v>
      </c>
      <c r="J33" s="192"/>
    </row>
    <row r="34" spans="1:10" ht="12" customHeight="1" x14ac:dyDescent="0.2">
      <c r="A34" s="41" t="s">
        <v>370</v>
      </c>
      <c r="B34" s="41">
        <v>106</v>
      </c>
      <c r="C34" s="162" t="s">
        <v>486</v>
      </c>
      <c r="D34" s="240" t="s">
        <v>20</v>
      </c>
      <c r="E34" s="241">
        <v>1</v>
      </c>
      <c r="F34" s="242">
        <v>390.47</v>
      </c>
      <c r="G34" s="59">
        <f t="shared" si="9"/>
        <v>484.89</v>
      </c>
      <c r="H34" s="137">
        <f>ROUND(E34*G34,2)</f>
        <v>484.89</v>
      </c>
      <c r="J34" s="192"/>
    </row>
    <row r="35" spans="1:10" ht="12" customHeight="1" x14ac:dyDescent="0.2">
      <c r="A35" s="41" t="s">
        <v>371</v>
      </c>
      <c r="B35" s="41">
        <v>6300</v>
      </c>
      <c r="C35" s="162" t="s">
        <v>178</v>
      </c>
      <c r="D35" s="240" t="s">
        <v>21</v>
      </c>
      <c r="E35" s="241">
        <v>6</v>
      </c>
      <c r="F35" s="242">
        <v>293.76</v>
      </c>
      <c r="G35" s="64">
        <f t="shared" ref="G35" si="11">ROUND(F35*1.2641,2)</f>
        <v>371.34</v>
      </c>
      <c r="H35" s="137">
        <f>ROUND(E35*G35,2)</f>
        <v>2228.04</v>
      </c>
      <c r="J35" s="192"/>
    </row>
    <row r="36" spans="1:10" ht="12" customHeight="1" x14ac:dyDescent="0.2">
      <c r="A36" s="41" t="s">
        <v>372</v>
      </c>
      <c r="B36" s="41">
        <v>103378</v>
      </c>
      <c r="C36" s="151" t="s">
        <v>181</v>
      </c>
      <c r="D36" s="22" t="s">
        <v>20</v>
      </c>
      <c r="E36" s="58">
        <v>2</v>
      </c>
      <c r="F36" s="197">
        <v>200</v>
      </c>
      <c r="G36" s="59">
        <f t="shared" si="9"/>
        <v>248.36</v>
      </c>
      <c r="H36" s="65">
        <f t="shared" ref="H36:H38" si="12">ROUND(E36*G36,2)</f>
        <v>496.72</v>
      </c>
      <c r="J36" s="192"/>
    </row>
    <row r="37" spans="1:10" ht="12" customHeight="1" x14ac:dyDescent="0.2">
      <c r="A37" s="41" t="s">
        <v>373</v>
      </c>
      <c r="B37" s="41">
        <v>104086</v>
      </c>
      <c r="C37" s="151" t="s">
        <v>337</v>
      </c>
      <c r="D37" s="240" t="s">
        <v>21</v>
      </c>
      <c r="E37" s="58">
        <v>6</v>
      </c>
      <c r="F37" s="197">
        <v>98.51</v>
      </c>
      <c r="G37" s="59">
        <f t="shared" si="9"/>
        <v>122.33</v>
      </c>
      <c r="H37" s="65">
        <f t="shared" si="12"/>
        <v>733.98</v>
      </c>
      <c r="J37" s="192"/>
    </row>
    <row r="38" spans="1:10" ht="34.5" customHeight="1" x14ac:dyDescent="0.2">
      <c r="A38" s="41" t="s">
        <v>374</v>
      </c>
      <c r="B38" s="41">
        <v>97904</v>
      </c>
      <c r="C38" s="151" t="s">
        <v>348</v>
      </c>
      <c r="D38" s="22" t="s">
        <v>20</v>
      </c>
      <c r="E38" s="58">
        <v>1</v>
      </c>
      <c r="F38" s="197">
        <v>944.96</v>
      </c>
      <c r="G38" s="64">
        <f t="shared" ref="G38" si="13">ROUND(F38*1.2641,2)</f>
        <v>1194.52</v>
      </c>
      <c r="H38" s="65">
        <f t="shared" si="12"/>
        <v>1194.52</v>
      </c>
      <c r="J38" s="192"/>
    </row>
    <row r="39" spans="1:10" ht="12" customHeight="1" x14ac:dyDescent="0.2">
      <c r="A39" s="41" t="s">
        <v>375</v>
      </c>
      <c r="B39" s="41">
        <v>102073</v>
      </c>
      <c r="C39" s="162" t="s">
        <v>360</v>
      </c>
      <c r="D39" s="22" t="s">
        <v>11</v>
      </c>
      <c r="E39" s="58">
        <v>0.5</v>
      </c>
      <c r="F39" s="197">
        <v>3885.16</v>
      </c>
      <c r="G39" s="59">
        <f t="shared" si="9"/>
        <v>4824.59</v>
      </c>
      <c r="H39" s="137">
        <f>ROUND(E39*G39,2)</f>
        <v>2412.3000000000002</v>
      </c>
      <c r="J39" s="192"/>
    </row>
    <row r="40" spans="1:10" ht="24.75" customHeight="1" x14ac:dyDescent="0.2">
      <c r="A40" s="41" t="s">
        <v>394</v>
      </c>
      <c r="B40" s="41">
        <v>99626</v>
      </c>
      <c r="C40" s="162" t="s">
        <v>347</v>
      </c>
      <c r="D40" s="240" t="s">
        <v>20</v>
      </c>
      <c r="E40" s="241">
        <v>1</v>
      </c>
      <c r="F40" s="242">
        <v>1160.51</v>
      </c>
      <c r="G40" s="59">
        <f t="shared" si="9"/>
        <v>1441.12</v>
      </c>
      <c r="H40" s="137">
        <f>ROUND(E40*G40,2)</f>
        <v>1441.12</v>
      </c>
      <c r="J40" s="192"/>
    </row>
    <row r="41" spans="1:10" ht="12" customHeight="1" x14ac:dyDescent="0.2">
      <c r="A41" s="41" t="s">
        <v>395</v>
      </c>
      <c r="B41" s="41">
        <v>94501</v>
      </c>
      <c r="C41" s="151" t="s">
        <v>250</v>
      </c>
      <c r="D41" s="22" t="s">
        <v>20</v>
      </c>
      <c r="E41" s="58">
        <v>3</v>
      </c>
      <c r="F41" s="197">
        <v>877.2</v>
      </c>
      <c r="G41" s="59">
        <f t="shared" si="9"/>
        <v>1089.31</v>
      </c>
      <c r="H41" s="137">
        <f>ROUND(E41*G41,2)</f>
        <v>3267.93</v>
      </c>
      <c r="J41" s="192"/>
    </row>
    <row r="42" spans="1:10" ht="12.75" x14ac:dyDescent="0.2">
      <c r="A42" s="41"/>
      <c r="B42" s="41"/>
      <c r="C42" s="53" t="s">
        <v>64</v>
      </c>
      <c r="D42" s="22"/>
      <c r="E42" s="58"/>
      <c r="F42" s="59"/>
      <c r="G42" s="59"/>
      <c r="H42" s="138">
        <f>SUM(H22:H41)</f>
        <v>32258.32</v>
      </c>
    </row>
    <row r="43" spans="1:10" ht="12.75" x14ac:dyDescent="0.2">
      <c r="A43" s="41"/>
      <c r="B43" s="41"/>
      <c r="C43" s="53"/>
      <c r="D43" s="22"/>
      <c r="E43" s="58"/>
      <c r="F43" s="59"/>
      <c r="G43" s="59"/>
      <c r="H43" s="138"/>
    </row>
    <row r="44" spans="1:10" ht="12.75" x14ac:dyDescent="0.2">
      <c r="A44" s="215" t="s">
        <v>65</v>
      </c>
      <c r="B44" s="215"/>
      <c r="C44" s="215" t="s">
        <v>174</v>
      </c>
      <c r="D44" s="215"/>
      <c r="E44" s="215"/>
      <c r="F44" s="215"/>
      <c r="G44" s="215"/>
      <c r="H44" s="215"/>
    </row>
    <row r="45" spans="1:10" ht="38.25" x14ac:dyDescent="0.2">
      <c r="A45" s="41" t="s">
        <v>66</v>
      </c>
      <c r="B45" s="245" t="s">
        <v>384</v>
      </c>
      <c r="C45" s="211" t="s">
        <v>346</v>
      </c>
      <c r="D45" s="45" t="s">
        <v>173</v>
      </c>
      <c r="E45" s="136">
        <v>1</v>
      </c>
      <c r="F45" s="137">
        <v>20000</v>
      </c>
      <c r="G45" s="191">
        <f>ROUND(F45*1.2641,2)</f>
        <v>25282</v>
      </c>
      <c r="H45" s="137">
        <f>ROUND(E45*G45,2)</f>
        <v>25282</v>
      </c>
    </row>
    <row r="46" spans="1:10" ht="12.75" x14ac:dyDescent="0.2">
      <c r="A46" s="156"/>
      <c r="B46" s="156"/>
      <c r="C46" s="157" t="s">
        <v>67</v>
      </c>
      <c r="D46" s="160"/>
      <c r="E46" s="156"/>
      <c r="F46" s="158"/>
      <c r="G46" s="158"/>
      <c r="H46" s="159">
        <f>SUM(H45:H45)</f>
        <v>25282</v>
      </c>
    </row>
    <row r="47" spans="1:10" ht="12.75" x14ac:dyDescent="0.2">
      <c r="A47" s="156"/>
      <c r="B47" s="156"/>
      <c r="C47" s="157"/>
      <c r="D47" s="160"/>
      <c r="E47" s="156"/>
      <c r="F47" s="158"/>
      <c r="G47" s="158"/>
      <c r="H47" s="159"/>
    </row>
    <row r="48" spans="1:10" ht="12.75" x14ac:dyDescent="0.2">
      <c r="A48" s="219" t="s">
        <v>171</v>
      </c>
      <c r="B48" s="219"/>
      <c r="C48" s="219" t="s">
        <v>90</v>
      </c>
      <c r="D48" s="44"/>
      <c r="E48" s="219"/>
      <c r="F48" s="219"/>
      <c r="G48" s="219"/>
      <c r="H48" s="219"/>
    </row>
    <row r="49" spans="1:8" ht="12.75" x14ac:dyDescent="0.2">
      <c r="A49" s="41" t="s">
        <v>287</v>
      </c>
      <c r="B49" s="41">
        <v>102073</v>
      </c>
      <c r="C49" s="47" t="s">
        <v>262</v>
      </c>
      <c r="D49" s="22" t="s">
        <v>11</v>
      </c>
      <c r="E49" s="194">
        <v>5.27</v>
      </c>
      <c r="F49" s="144">
        <v>3885.16</v>
      </c>
      <c r="G49" s="33">
        <f>ROUND(F49*1.2641,2)</f>
        <v>4911.2299999999996</v>
      </c>
      <c r="H49" s="59">
        <f>ROUND(E49*G49,2)</f>
        <v>25882.18</v>
      </c>
    </row>
    <row r="50" spans="1:8" ht="12.75" x14ac:dyDescent="0.2">
      <c r="A50" s="77"/>
      <c r="B50" s="77"/>
      <c r="C50" s="77" t="s">
        <v>172</v>
      </c>
      <c r="D50" s="32"/>
      <c r="E50" s="77"/>
      <c r="F50" s="86"/>
      <c r="G50" s="86"/>
      <c r="H50" s="86">
        <f>SUM(H49:H49)</f>
        <v>25882.18</v>
      </c>
    </row>
    <row r="51" spans="1:8" ht="12.75" x14ac:dyDescent="0.2">
      <c r="A51" s="77"/>
      <c r="B51" s="77"/>
      <c r="C51" s="77"/>
      <c r="D51" s="32"/>
      <c r="E51" s="77"/>
      <c r="F51" s="155"/>
      <c r="G51" s="155"/>
      <c r="H51" s="86"/>
    </row>
    <row r="52" spans="1:8" ht="12.75" x14ac:dyDescent="0.2">
      <c r="A52" s="219" t="s">
        <v>288</v>
      </c>
      <c r="B52" s="219"/>
      <c r="C52" s="219" t="s">
        <v>107</v>
      </c>
      <c r="D52" s="219"/>
      <c r="E52" s="219"/>
      <c r="F52" s="219"/>
      <c r="G52" s="219"/>
      <c r="H52" s="219"/>
    </row>
    <row r="53" spans="1:8" ht="25.5" x14ac:dyDescent="0.2">
      <c r="A53" s="81" t="s">
        <v>289</v>
      </c>
      <c r="B53" s="41">
        <v>98522</v>
      </c>
      <c r="C53" s="153" t="s">
        <v>119</v>
      </c>
      <c r="D53" s="22" t="s">
        <v>120</v>
      </c>
      <c r="E53" s="194">
        <v>35.299999999999997</v>
      </c>
      <c r="F53" s="144">
        <v>143.80000000000001</v>
      </c>
      <c r="G53" s="59">
        <f>ROUND(F53*1.2641,2)</f>
        <v>181.78</v>
      </c>
      <c r="H53" s="178">
        <f>ROUND(E53*G53,2)</f>
        <v>6416.83</v>
      </c>
    </row>
    <row r="54" spans="1:8" ht="12.75" x14ac:dyDescent="0.2">
      <c r="A54" s="81" t="s">
        <v>511</v>
      </c>
      <c r="B54" s="81">
        <v>43360</v>
      </c>
      <c r="C54" s="154" t="s">
        <v>261</v>
      </c>
      <c r="D54" s="28" t="s">
        <v>11</v>
      </c>
      <c r="E54" s="195">
        <v>3</v>
      </c>
      <c r="F54" s="144">
        <v>676.22</v>
      </c>
      <c r="G54" s="59">
        <f t="shared" ref="G54:G56" si="14">ROUND(F54*1.2641,2)</f>
        <v>854.81</v>
      </c>
      <c r="H54" s="178">
        <f t="shared" ref="H54:H56" si="15">ROUND(E54*G54,2)</f>
        <v>2564.4299999999998</v>
      </c>
    </row>
    <row r="55" spans="1:8" ht="12.75" x14ac:dyDescent="0.2">
      <c r="A55" s="81" t="s">
        <v>512</v>
      </c>
      <c r="B55" s="81">
        <v>4948</v>
      </c>
      <c r="C55" s="154" t="s">
        <v>180</v>
      </c>
      <c r="D55" s="22" t="s">
        <v>108</v>
      </c>
      <c r="E55" s="194">
        <v>12.13</v>
      </c>
      <c r="F55" s="144">
        <v>572.86</v>
      </c>
      <c r="G55" s="59">
        <f t="shared" si="14"/>
        <v>724.15</v>
      </c>
      <c r="H55" s="178">
        <f t="shared" si="15"/>
        <v>8783.94</v>
      </c>
    </row>
    <row r="56" spans="1:8" ht="25.5" x14ac:dyDescent="0.2">
      <c r="A56" s="81" t="s">
        <v>513</v>
      </c>
      <c r="B56" s="41">
        <v>100324</v>
      </c>
      <c r="C56" s="153" t="s">
        <v>121</v>
      </c>
      <c r="D56" s="22" t="s">
        <v>11</v>
      </c>
      <c r="E56" s="194">
        <v>4</v>
      </c>
      <c r="F56" s="144">
        <v>163.51</v>
      </c>
      <c r="G56" s="59">
        <f t="shared" si="14"/>
        <v>206.69</v>
      </c>
      <c r="H56" s="178">
        <f t="shared" si="15"/>
        <v>826.76</v>
      </c>
    </row>
    <row r="57" spans="1:8" ht="12.75" x14ac:dyDescent="0.2">
      <c r="A57" s="156"/>
      <c r="B57" s="156"/>
      <c r="C57" s="157" t="s">
        <v>290</v>
      </c>
      <c r="D57" s="160"/>
      <c r="E57" s="156"/>
      <c r="F57" s="158"/>
      <c r="G57" s="158"/>
      <c r="H57" s="159">
        <f>SUM(H53:H56)</f>
        <v>18591.96</v>
      </c>
    </row>
    <row r="58" spans="1:8" ht="8.25" customHeight="1" x14ac:dyDescent="0.2">
      <c r="A58" s="41"/>
      <c r="B58" s="41"/>
      <c r="C58" s="53"/>
      <c r="D58" s="22"/>
      <c r="E58" s="58"/>
      <c r="F58" s="59"/>
      <c r="G58" s="59"/>
      <c r="H58" s="138"/>
    </row>
    <row r="59" spans="1:8" s="15" customFormat="1" ht="12.75" x14ac:dyDescent="0.2">
      <c r="A59" s="204" t="s">
        <v>514</v>
      </c>
      <c r="B59" s="204"/>
      <c r="C59" s="207" t="s">
        <v>7</v>
      </c>
      <c r="D59" s="42"/>
      <c r="E59" s="49"/>
      <c r="F59" s="60"/>
      <c r="G59" s="60"/>
      <c r="H59" s="139"/>
    </row>
    <row r="60" spans="1:8" ht="12" customHeight="1" x14ac:dyDescent="0.2">
      <c r="A60" s="205" t="s">
        <v>515</v>
      </c>
      <c r="B60" s="205">
        <v>88279</v>
      </c>
      <c r="C60" s="151" t="s">
        <v>91</v>
      </c>
      <c r="D60" s="45" t="s">
        <v>117</v>
      </c>
      <c r="E60" s="58">
        <v>72</v>
      </c>
      <c r="F60" s="59">
        <v>44.41</v>
      </c>
      <c r="G60" s="59">
        <f>ROUND(F60*1.2641,2)</f>
        <v>56.14</v>
      </c>
      <c r="H60" s="140">
        <f>ROUND(E60*G60,2)</f>
        <v>4042.08</v>
      </c>
    </row>
    <row r="61" spans="1:8" s="6" customFormat="1" ht="12.75" x14ac:dyDescent="0.2">
      <c r="A61" s="61"/>
      <c r="B61" s="61"/>
      <c r="C61" s="53" t="s">
        <v>516</v>
      </c>
      <c r="D61" s="23"/>
      <c r="E61" s="62"/>
      <c r="F61" s="63"/>
      <c r="G61" s="63"/>
      <c r="H61" s="54">
        <f>SUM(H60:H60)</f>
        <v>4042.08</v>
      </c>
    </row>
    <row r="62" spans="1:8" ht="9" customHeight="1" x14ac:dyDescent="0.2">
      <c r="A62" s="255"/>
      <c r="B62" s="255"/>
      <c r="C62" s="255"/>
      <c r="D62" s="255"/>
      <c r="E62" s="255"/>
      <c r="F62" s="255"/>
      <c r="G62" s="255"/>
      <c r="H62" s="255"/>
    </row>
    <row r="63" spans="1:8" ht="12.75" x14ac:dyDescent="0.2">
      <c r="A63" s="254" t="s">
        <v>68</v>
      </c>
      <c r="B63" s="254"/>
      <c r="C63" s="254"/>
      <c r="D63" s="254"/>
      <c r="E63" s="254"/>
      <c r="F63" s="254"/>
      <c r="G63" s="204"/>
      <c r="H63" s="60">
        <f>H19+H42+H61+H46+H57+H50</f>
        <v>272162.93</v>
      </c>
    </row>
    <row r="66" spans="8:8" x14ac:dyDescent="0.2">
      <c r="H66" s="3">
        <f>(SUM(H10:H61))/2</f>
        <v>272162.93</v>
      </c>
    </row>
    <row r="67" spans="8:8" x14ac:dyDescent="0.2">
      <c r="H67" s="12">
        <f>H63/H66</f>
        <v>1</v>
      </c>
    </row>
  </sheetData>
  <mergeCells count="16">
    <mergeCell ref="I13:J13"/>
    <mergeCell ref="A62:H62"/>
    <mergeCell ref="A63:F63"/>
    <mergeCell ref="B8:B10"/>
    <mergeCell ref="D8:D10"/>
    <mergeCell ref="E8:E10"/>
    <mergeCell ref="F8:F10"/>
    <mergeCell ref="G8:G10"/>
    <mergeCell ref="H8:H10"/>
    <mergeCell ref="A7:C7"/>
    <mergeCell ref="D7:H7"/>
    <mergeCell ref="A1:H1"/>
    <mergeCell ref="A3:H3"/>
    <mergeCell ref="A4:H4"/>
    <mergeCell ref="A5:H5"/>
    <mergeCell ref="A6:H6"/>
  </mergeCells>
  <conditionalFormatting sqref="D7">
    <cfRule type="expression" dxfId="9" priority="2" stopIfTrue="1">
      <formula>#REF!="Não"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9"/>
  <sheetViews>
    <sheetView showGridLines="0" topLeftCell="A13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6384" width="9.140625" style="4"/>
  </cols>
  <sheetData>
    <row r="1" spans="1:8" s="17" customFormat="1" ht="12.75" customHeight="1" x14ac:dyDescent="0.2">
      <c r="A1" s="248" t="s">
        <v>396</v>
      </c>
      <c r="B1" s="248"/>
      <c r="C1" s="248"/>
      <c r="D1" s="248"/>
      <c r="E1" s="248"/>
      <c r="F1" s="248"/>
      <c r="G1" s="248"/>
      <c r="H1" s="248"/>
    </row>
    <row r="2" spans="1:8" s="17" customFormat="1" ht="12.75" customHeight="1" x14ac:dyDescent="0.2">
      <c r="A2" s="218"/>
      <c r="B2" s="218"/>
      <c r="C2" s="113"/>
      <c r="D2" s="218"/>
      <c r="E2" s="218"/>
      <c r="F2" s="218"/>
      <c r="G2" s="218"/>
      <c r="H2" s="218"/>
    </row>
    <row r="3" spans="1:8" s="17" customFormat="1" ht="12.75" customHeight="1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8" s="115" customFormat="1" ht="12.75" customHeight="1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8" s="115" customFormat="1" ht="12.75" customHeight="1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8" s="115" customFormat="1" ht="12.75" customHeight="1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8" ht="12.75" customHeight="1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8" ht="12.75" customHeight="1" x14ac:dyDescent="0.2">
      <c r="A8" s="216" t="s">
        <v>5</v>
      </c>
      <c r="B8" s="256" t="s">
        <v>113</v>
      </c>
      <c r="C8" s="216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8" ht="25.5" customHeight="1" x14ac:dyDescent="0.2">
      <c r="A9" s="216" t="s">
        <v>69</v>
      </c>
      <c r="B9" s="257"/>
      <c r="C9" s="108" t="s">
        <v>312</v>
      </c>
      <c r="D9" s="260"/>
      <c r="E9" s="257"/>
      <c r="F9" s="260"/>
      <c r="G9" s="257"/>
      <c r="H9" s="260"/>
    </row>
    <row r="10" spans="1:8" ht="12.75" customHeight="1" x14ac:dyDescent="0.2">
      <c r="A10" s="216" t="s">
        <v>70</v>
      </c>
      <c r="B10" s="258"/>
      <c r="C10" s="216" t="s">
        <v>6</v>
      </c>
      <c r="D10" s="261"/>
      <c r="E10" s="258"/>
      <c r="F10" s="261"/>
      <c r="G10" s="258"/>
      <c r="H10" s="261"/>
    </row>
    <row r="11" spans="1:8" ht="12.75" customHeight="1" x14ac:dyDescent="0.2">
      <c r="A11" s="217" t="s">
        <v>71</v>
      </c>
      <c r="B11" s="41">
        <v>103375</v>
      </c>
      <c r="C11" s="161" t="s">
        <v>185</v>
      </c>
      <c r="D11" s="43" t="s">
        <v>21</v>
      </c>
      <c r="E11" s="50">
        <v>500</v>
      </c>
      <c r="F11" s="64">
        <v>152.54</v>
      </c>
      <c r="G11" s="64">
        <f>ROUND(F11*1.2418,2)</f>
        <v>189.42</v>
      </c>
      <c r="H11" s="65">
        <f>ROUND(E11*G11,2)</f>
        <v>94710</v>
      </c>
    </row>
    <row r="12" spans="1:8" ht="12.75" customHeight="1" x14ac:dyDescent="0.2">
      <c r="A12" s="230" t="s">
        <v>72</v>
      </c>
      <c r="B12" s="41">
        <v>103376</v>
      </c>
      <c r="C12" s="161" t="s">
        <v>184</v>
      </c>
      <c r="D12" s="43" t="s">
        <v>21</v>
      </c>
      <c r="E12" s="50">
        <v>730</v>
      </c>
      <c r="F12" s="64">
        <v>127.92</v>
      </c>
      <c r="G12" s="64">
        <f t="shared" ref="G12:G18" si="0">ROUND(F12*1.2418,2)</f>
        <v>158.85</v>
      </c>
      <c r="H12" s="65">
        <f>ROUND(E12*G12,2)</f>
        <v>115960.5</v>
      </c>
    </row>
    <row r="13" spans="1:8" ht="12.75" customHeight="1" x14ac:dyDescent="0.2">
      <c r="A13" s="230" t="s">
        <v>73</v>
      </c>
      <c r="B13" s="41">
        <v>103378</v>
      </c>
      <c r="C13" s="52" t="s">
        <v>181</v>
      </c>
      <c r="D13" s="43" t="s">
        <v>20</v>
      </c>
      <c r="E13" s="50">
        <v>4</v>
      </c>
      <c r="F13" s="64">
        <v>200</v>
      </c>
      <c r="G13" s="64">
        <f t="shared" si="0"/>
        <v>248.36</v>
      </c>
      <c r="H13" s="65">
        <f t="shared" ref="H13:H16" si="1">ROUND(E13*G13,2)</f>
        <v>993.44</v>
      </c>
    </row>
    <row r="14" spans="1:8" ht="12.75" customHeight="1" x14ac:dyDescent="0.2">
      <c r="A14" s="230" t="s">
        <v>137</v>
      </c>
      <c r="B14" s="41">
        <v>103374</v>
      </c>
      <c r="C14" s="52" t="s">
        <v>186</v>
      </c>
      <c r="D14" s="43" t="s">
        <v>20</v>
      </c>
      <c r="E14" s="50">
        <v>11</v>
      </c>
      <c r="F14" s="64">
        <v>350</v>
      </c>
      <c r="G14" s="64">
        <f t="shared" si="0"/>
        <v>434.63</v>
      </c>
      <c r="H14" s="65">
        <f t="shared" si="1"/>
        <v>4780.93</v>
      </c>
    </row>
    <row r="15" spans="1:8" ht="12.75" customHeight="1" x14ac:dyDescent="0.2">
      <c r="A15" s="230" t="s">
        <v>170</v>
      </c>
      <c r="B15" s="41">
        <v>94501</v>
      </c>
      <c r="C15" s="52" t="s">
        <v>250</v>
      </c>
      <c r="D15" s="43" t="s">
        <v>20</v>
      </c>
      <c r="E15" s="50">
        <v>4</v>
      </c>
      <c r="F15" s="64">
        <v>877.2</v>
      </c>
      <c r="G15" s="64">
        <f t="shared" si="0"/>
        <v>1089.31</v>
      </c>
      <c r="H15" s="65">
        <f t="shared" si="1"/>
        <v>4357.24</v>
      </c>
    </row>
    <row r="16" spans="1:8" ht="27.75" customHeight="1" x14ac:dyDescent="0.2">
      <c r="A16" s="230" t="s">
        <v>187</v>
      </c>
      <c r="B16" s="41">
        <v>99626</v>
      </c>
      <c r="C16" s="211" t="s">
        <v>344</v>
      </c>
      <c r="D16" s="45" t="s">
        <v>20</v>
      </c>
      <c r="E16" s="136">
        <v>2</v>
      </c>
      <c r="F16" s="137">
        <v>1160.51</v>
      </c>
      <c r="G16" s="64">
        <f t="shared" si="0"/>
        <v>1441.12</v>
      </c>
      <c r="H16" s="65">
        <f t="shared" si="1"/>
        <v>2882.24</v>
      </c>
    </row>
    <row r="17" spans="1:8" ht="13.5" customHeight="1" x14ac:dyDescent="0.2">
      <c r="A17" s="230" t="s">
        <v>191</v>
      </c>
      <c r="B17" s="41">
        <v>103017</v>
      </c>
      <c r="C17" s="52" t="s">
        <v>192</v>
      </c>
      <c r="D17" s="43" t="s">
        <v>20</v>
      </c>
      <c r="E17" s="50">
        <v>1</v>
      </c>
      <c r="F17" s="64">
        <v>899.06</v>
      </c>
      <c r="G17" s="64">
        <f t="shared" si="0"/>
        <v>1116.45</v>
      </c>
      <c r="H17" s="65">
        <f t="shared" ref="H17" si="2">ROUND(E17*G17,2)</f>
        <v>1116.45</v>
      </c>
    </row>
    <row r="18" spans="1:8" ht="34.5" customHeight="1" x14ac:dyDescent="0.2">
      <c r="A18" s="230" t="s">
        <v>397</v>
      </c>
      <c r="B18" s="41">
        <v>97904</v>
      </c>
      <c r="C18" s="52" t="s">
        <v>348</v>
      </c>
      <c r="D18" s="43" t="s">
        <v>20</v>
      </c>
      <c r="E18" s="50">
        <v>3</v>
      </c>
      <c r="F18" s="64">
        <v>944.96</v>
      </c>
      <c r="G18" s="64">
        <f t="shared" si="0"/>
        <v>1173.45</v>
      </c>
      <c r="H18" s="65">
        <f t="shared" ref="H18" si="3">ROUND(E18*G18,2)</f>
        <v>3520.35</v>
      </c>
    </row>
    <row r="19" spans="1:8" ht="12.75" customHeight="1" x14ac:dyDescent="0.2">
      <c r="A19" s="217"/>
      <c r="B19" s="217"/>
      <c r="C19" s="152" t="s">
        <v>74</v>
      </c>
      <c r="D19" s="43"/>
      <c r="E19" s="50"/>
      <c r="F19" s="64"/>
      <c r="G19" s="64"/>
      <c r="H19" s="66">
        <f>SUM(H11:H18)</f>
        <v>228321.15</v>
      </c>
    </row>
    <row r="20" spans="1:8" ht="12.75" customHeight="1" x14ac:dyDescent="0.2">
      <c r="A20" s="217"/>
      <c r="B20" s="217"/>
      <c r="C20" s="151"/>
      <c r="D20" s="43"/>
      <c r="E20" s="50"/>
      <c r="F20" s="64"/>
      <c r="G20" s="64"/>
      <c r="H20" s="65"/>
    </row>
    <row r="21" spans="1:8" ht="12.75" customHeight="1" x14ac:dyDescent="0.2">
      <c r="A21" s="216" t="s">
        <v>204</v>
      </c>
      <c r="B21" s="216"/>
      <c r="C21" s="220" t="s">
        <v>7</v>
      </c>
      <c r="D21" s="42"/>
      <c r="E21" s="49"/>
      <c r="F21" s="57"/>
      <c r="G21" s="57"/>
      <c r="H21" s="60"/>
    </row>
    <row r="22" spans="1:8" ht="12.75" customHeight="1" x14ac:dyDescent="0.2">
      <c r="A22" s="217" t="s">
        <v>205</v>
      </c>
      <c r="B22" s="217">
        <v>94872</v>
      </c>
      <c r="C22" s="52" t="s">
        <v>92</v>
      </c>
      <c r="D22" s="43" t="s">
        <v>21</v>
      </c>
      <c r="E22" s="194">
        <f>E11+E12</f>
        <v>1230</v>
      </c>
      <c r="F22" s="59">
        <v>2.71</v>
      </c>
      <c r="G22" s="59">
        <f>ROUND(F22*1.2418,2)</f>
        <v>3.37</v>
      </c>
      <c r="H22" s="72">
        <f>ROUND(E22*G22,2)</f>
        <v>4145.1000000000004</v>
      </c>
    </row>
    <row r="23" spans="1:8" ht="12.75" customHeight="1" x14ac:dyDescent="0.2">
      <c r="A23" s="230" t="s">
        <v>206</v>
      </c>
      <c r="B23" s="217">
        <v>12387</v>
      </c>
      <c r="C23" s="151" t="s">
        <v>123</v>
      </c>
      <c r="D23" s="43" t="str">
        <f>[1]Dist!D21</f>
        <v>metro</v>
      </c>
      <c r="E23" s="194">
        <f>E22</f>
        <v>1230</v>
      </c>
      <c r="F23" s="59">
        <v>1.02</v>
      </c>
      <c r="G23" s="59">
        <f>ROUND(F23*1.2418,2)</f>
        <v>1.27</v>
      </c>
      <c r="H23" s="72">
        <f t="shared" ref="H23" si="4">ROUND(E23*G23,2)</f>
        <v>1562.1</v>
      </c>
    </row>
    <row r="24" spans="1:8" s="6" customFormat="1" ht="12.75" customHeight="1" x14ac:dyDescent="0.2">
      <c r="A24" s="61"/>
      <c r="B24" s="61"/>
      <c r="C24" s="53" t="s">
        <v>207</v>
      </c>
      <c r="D24" s="23"/>
      <c r="E24" s="62"/>
      <c r="F24" s="144"/>
      <c r="G24" s="144"/>
      <c r="H24" s="73">
        <f>SUM(H22:H23)</f>
        <v>5707.2000000000007</v>
      </c>
    </row>
    <row r="25" spans="1:8" ht="12.75" customHeight="1" x14ac:dyDescent="0.2">
      <c r="A25" s="69"/>
      <c r="B25" s="69"/>
      <c r="C25" s="52"/>
      <c r="D25" s="24"/>
      <c r="E25" s="70"/>
      <c r="F25" s="69"/>
      <c r="G25" s="69"/>
      <c r="H25" s="71"/>
    </row>
    <row r="26" spans="1:8" ht="12.75" customHeight="1" x14ac:dyDescent="0.2">
      <c r="A26" s="216" t="s">
        <v>75</v>
      </c>
      <c r="B26" s="216"/>
      <c r="C26" s="220" t="s">
        <v>8</v>
      </c>
      <c r="D26" s="42"/>
      <c r="E26" s="49"/>
      <c r="F26" s="216"/>
      <c r="G26" s="216"/>
      <c r="H26" s="60"/>
    </row>
    <row r="27" spans="1:8" ht="12.75" customHeight="1" x14ac:dyDescent="0.2">
      <c r="A27" s="217" t="s">
        <v>76</v>
      </c>
      <c r="B27" s="217">
        <v>101616</v>
      </c>
      <c r="C27" s="52" t="s">
        <v>124</v>
      </c>
      <c r="D27" s="43" t="s">
        <v>108</v>
      </c>
      <c r="E27" s="193">
        <f>E22*0.5</f>
        <v>615</v>
      </c>
      <c r="F27" s="71">
        <v>6.68</v>
      </c>
      <c r="G27" s="71">
        <f>ROUND(F27*1.2418,2)</f>
        <v>8.3000000000000007</v>
      </c>
      <c r="H27" s="71">
        <f>ROUND(E27*G27,2)</f>
        <v>5104.5</v>
      </c>
    </row>
    <row r="28" spans="1:8" ht="12.75" customHeight="1" x14ac:dyDescent="0.2">
      <c r="A28" s="230" t="s">
        <v>77</v>
      </c>
      <c r="B28" s="217">
        <v>90082</v>
      </c>
      <c r="C28" s="52" t="s">
        <v>9</v>
      </c>
      <c r="D28" s="43" t="s">
        <v>11</v>
      </c>
      <c r="E28" s="193">
        <f>E22*0.8*0.5</f>
        <v>492</v>
      </c>
      <c r="F28" s="71">
        <v>10.6</v>
      </c>
      <c r="G28" s="71">
        <f t="shared" ref="G28:G29" si="5">ROUND(F28*1.2418,2)</f>
        <v>13.16</v>
      </c>
      <c r="H28" s="71">
        <f t="shared" ref="H28:H29" si="6">ROUND(E28*G28,2)</f>
        <v>6474.72</v>
      </c>
    </row>
    <row r="29" spans="1:8" ht="12.75" customHeight="1" x14ac:dyDescent="0.2">
      <c r="A29" s="230" t="s">
        <v>208</v>
      </c>
      <c r="B29" s="217">
        <v>93381</v>
      </c>
      <c r="C29" s="52" t="s">
        <v>4</v>
      </c>
      <c r="D29" s="43" t="s">
        <v>11</v>
      </c>
      <c r="E29" s="193">
        <f>E22*0.8*0.5</f>
        <v>492</v>
      </c>
      <c r="F29" s="71">
        <v>14.27</v>
      </c>
      <c r="G29" s="71">
        <f t="shared" si="5"/>
        <v>17.72</v>
      </c>
      <c r="H29" s="71">
        <f t="shared" si="6"/>
        <v>8718.24</v>
      </c>
    </row>
    <row r="30" spans="1:8" ht="12.75" customHeight="1" x14ac:dyDescent="0.2">
      <c r="A30" s="217"/>
      <c r="B30" s="217"/>
      <c r="C30" s="53" t="s">
        <v>78</v>
      </c>
      <c r="D30" s="43"/>
      <c r="E30" s="74"/>
      <c r="F30" s="51"/>
      <c r="G30" s="51"/>
      <c r="H30" s="75">
        <f>SUM(H27:H29)</f>
        <v>20297.46</v>
      </c>
    </row>
    <row r="31" spans="1:8" ht="12.75" customHeight="1" x14ac:dyDescent="0.2">
      <c r="A31" s="255"/>
      <c r="B31" s="255"/>
      <c r="C31" s="255"/>
      <c r="D31" s="255"/>
      <c r="E31" s="255"/>
      <c r="F31" s="255"/>
      <c r="G31" s="255"/>
      <c r="H31" s="255"/>
    </row>
    <row r="32" spans="1:8" ht="12.75" customHeight="1" x14ac:dyDescent="0.2">
      <c r="A32" s="254" t="s">
        <v>79</v>
      </c>
      <c r="B32" s="254"/>
      <c r="C32" s="254"/>
      <c r="D32" s="254"/>
      <c r="E32" s="254"/>
      <c r="F32" s="254"/>
      <c r="G32" s="216"/>
      <c r="H32" s="34">
        <f>H19+H24+H30</f>
        <v>254325.81</v>
      </c>
    </row>
    <row r="33" spans="1:8" x14ac:dyDescent="0.2">
      <c r="A33" s="25"/>
      <c r="B33" s="25"/>
      <c r="C33" s="25"/>
      <c r="D33" s="25"/>
      <c r="E33" s="25"/>
      <c r="F33" s="25"/>
      <c r="G33" s="25"/>
      <c r="H33" s="25"/>
    </row>
    <row r="34" spans="1:8" x14ac:dyDescent="0.2">
      <c r="A34" s="25"/>
      <c r="B34" s="25"/>
      <c r="C34" s="25"/>
      <c r="D34" s="25"/>
      <c r="E34" s="25"/>
      <c r="F34" s="25"/>
      <c r="G34" s="25"/>
      <c r="H34" s="26">
        <f>(SUM(H11:H30))/2</f>
        <v>254325.80999999997</v>
      </c>
    </row>
    <row r="35" spans="1:8" x14ac:dyDescent="0.2">
      <c r="A35" s="25"/>
      <c r="B35" s="25"/>
      <c r="C35" s="25"/>
      <c r="D35" s="25"/>
      <c r="E35" s="25"/>
      <c r="F35" s="25"/>
      <c r="G35" s="25"/>
      <c r="H35" s="27">
        <f>H32/H34</f>
        <v>1.0000000000000002</v>
      </c>
    </row>
    <row r="49" spans="1:8" x14ac:dyDescent="0.2">
      <c r="A49" s="174"/>
      <c r="B49" s="174"/>
      <c r="C49" s="2"/>
      <c r="D49" s="174"/>
      <c r="E49" s="174"/>
      <c r="F49" s="1"/>
      <c r="G49" s="1"/>
      <c r="H49" s="1"/>
    </row>
  </sheetData>
  <mergeCells count="15">
    <mergeCell ref="A31:H31"/>
    <mergeCell ref="A32:F32"/>
    <mergeCell ref="B8:B10"/>
    <mergeCell ref="D8:D10"/>
    <mergeCell ref="E8:E10"/>
    <mergeCell ref="F8:F10"/>
    <mergeCell ref="G8:G10"/>
    <mergeCell ref="H8:H10"/>
    <mergeCell ref="A7:C7"/>
    <mergeCell ref="D7:H7"/>
    <mergeCell ref="A1:H1"/>
    <mergeCell ref="A3:H3"/>
    <mergeCell ref="A4:H4"/>
    <mergeCell ref="A5:H5"/>
    <mergeCell ref="A6:H6"/>
  </mergeCells>
  <conditionalFormatting sqref="D7">
    <cfRule type="expression" dxfId="8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showGridLines="0" topLeftCell="A13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4" customWidth="1"/>
    <col min="3" max="3" width="57.140625" style="14" customWidth="1"/>
    <col min="4" max="4" width="7.5703125" style="14" bestFit="1" customWidth="1"/>
    <col min="5" max="5" width="9.140625" style="14" customWidth="1"/>
    <col min="6" max="6" width="13.42578125" style="14" customWidth="1"/>
    <col min="7" max="7" width="13.140625" style="14" customWidth="1"/>
    <col min="8" max="8" width="15.7109375" style="14" customWidth="1"/>
    <col min="9" max="16384" width="9.140625" style="14"/>
  </cols>
  <sheetData>
    <row r="1" spans="1:9" s="16" customFormat="1" ht="12.75" x14ac:dyDescent="0.2">
      <c r="A1" s="248" t="s">
        <v>398</v>
      </c>
      <c r="B1" s="248"/>
      <c r="C1" s="248"/>
      <c r="D1" s="248"/>
      <c r="E1" s="248"/>
      <c r="F1" s="248"/>
      <c r="G1" s="248"/>
      <c r="H1" s="248"/>
      <c r="I1" s="30"/>
    </row>
    <row r="2" spans="1:9" s="16" customFormat="1" ht="12.75" x14ac:dyDescent="0.2">
      <c r="A2" s="221"/>
      <c r="B2" s="221"/>
      <c r="C2" s="113"/>
      <c r="D2" s="221"/>
      <c r="E2" s="221"/>
      <c r="F2" s="221"/>
      <c r="G2" s="221"/>
      <c r="H2" s="221"/>
      <c r="I2" s="30"/>
    </row>
    <row r="3" spans="1:9" s="16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  <c r="I3" s="30"/>
    </row>
    <row r="4" spans="1:9" s="16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  <c r="I4" s="30"/>
    </row>
    <row r="5" spans="1:9" s="16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  <c r="I5" s="30"/>
    </row>
    <row r="6" spans="1:9" s="16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  <c r="I6" s="30"/>
    </row>
    <row r="7" spans="1:9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  <c r="I7" s="31"/>
    </row>
    <row r="8" spans="1:9" ht="12.75" x14ac:dyDescent="0.2">
      <c r="A8" s="222" t="s">
        <v>5</v>
      </c>
      <c r="B8" s="256" t="s">
        <v>113</v>
      </c>
      <c r="C8" s="222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  <c r="I8" s="31"/>
    </row>
    <row r="9" spans="1:9" ht="12.75" x14ac:dyDescent="0.2">
      <c r="A9" s="222" t="s">
        <v>80</v>
      </c>
      <c r="B9" s="257"/>
      <c r="C9" s="106" t="s">
        <v>295</v>
      </c>
      <c r="D9" s="260"/>
      <c r="E9" s="257"/>
      <c r="F9" s="260"/>
      <c r="G9" s="257"/>
      <c r="H9" s="260"/>
      <c r="I9" s="31"/>
    </row>
    <row r="10" spans="1:9" ht="12.75" x14ac:dyDescent="0.2">
      <c r="A10" s="222" t="s">
        <v>81</v>
      </c>
      <c r="B10" s="258"/>
      <c r="C10" s="222" t="s">
        <v>209</v>
      </c>
      <c r="D10" s="261"/>
      <c r="E10" s="258"/>
      <c r="F10" s="261"/>
      <c r="G10" s="258"/>
      <c r="H10" s="261"/>
      <c r="I10" s="31"/>
    </row>
    <row r="11" spans="1:9" ht="25.5" x14ac:dyDescent="0.2">
      <c r="A11" s="41" t="s">
        <v>82</v>
      </c>
      <c r="B11" s="208">
        <v>101510</v>
      </c>
      <c r="C11" s="209" t="s">
        <v>265</v>
      </c>
      <c r="D11" s="43" t="s">
        <v>20</v>
      </c>
      <c r="E11" s="210">
        <v>1</v>
      </c>
      <c r="F11" s="33">
        <v>2122.39</v>
      </c>
      <c r="G11" s="147">
        <f>ROUND(F11*1.2418,2)</f>
        <v>2635.58</v>
      </c>
      <c r="H11" s="147">
        <f t="shared" ref="H11:H15" si="0">ROUND(E11*G11,2)</f>
        <v>2635.58</v>
      </c>
      <c r="I11" s="31"/>
    </row>
    <row r="12" spans="1:9" ht="12.75" x14ac:dyDescent="0.2">
      <c r="A12" s="41" t="s">
        <v>198</v>
      </c>
      <c r="B12" s="225">
        <v>5059</v>
      </c>
      <c r="C12" s="209" t="s">
        <v>145</v>
      </c>
      <c r="D12" s="43" t="s">
        <v>20</v>
      </c>
      <c r="E12" s="210">
        <v>1</v>
      </c>
      <c r="F12" s="33">
        <v>1260.96</v>
      </c>
      <c r="G12" s="147">
        <f t="shared" ref="G12:G20" si="1">ROUND(F12*1.2418,2)</f>
        <v>1565.86</v>
      </c>
      <c r="H12" s="147">
        <f t="shared" si="0"/>
        <v>1565.86</v>
      </c>
      <c r="I12" s="31"/>
    </row>
    <row r="13" spans="1:9" ht="12.75" x14ac:dyDescent="0.2">
      <c r="A13" s="41" t="s">
        <v>199</v>
      </c>
      <c r="B13" s="41">
        <v>102136</v>
      </c>
      <c r="C13" s="154" t="s">
        <v>480</v>
      </c>
      <c r="D13" s="175" t="s">
        <v>20</v>
      </c>
      <c r="E13" s="177">
        <v>1</v>
      </c>
      <c r="F13" s="196">
        <v>1700</v>
      </c>
      <c r="G13" s="147">
        <f t="shared" ref="G13" si="2">ROUND(F13*1.2418,2)</f>
        <v>2111.06</v>
      </c>
      <c r="H13" s="147">
        <f t="shared" ref="H13" si="3">ROUND(E13*G13,2)</f>
        <v>2111.06</v>
      </c>
      <c r="I13" s="31"/>
    </row>
    <row r="14" spans="1:9" ht="38.25" x14ac:dyDescent="0.2">
      <c r="A14" s="41" t="s">
        <v>200</v>
      </c>
      <c r="B14" s="41">
        <v>92982</v>
      </c>
      <c r="C14" s="163" t="s">
        <v>266</v>
      </c>
      <c r="D14" s="164" t="s">
        <v>21</v>
      </c>
      <c r="E14" s="165">
        <v>120</v>
      </c>
      <c r="F14" s="59">
        <v>16.100000000000001</v>
      </c>
      <c r="G14" s="147">
        <f t="shared" si="1"/>
        <v>19.989999999999998</v>
      </c>
      <c r="H14" s="147">
        <f t="shared" si="0"/>
        <v>2398.8000000000002</v>
      </c>
      <c r="I14" s="31"/>
    </row>
    <row r="15" spans="1:9" ht="12.75" x14ac:dyDescent="0.2">
      <c r="A15" s="41" t="s">
        <v>201</v>
      </c>
      <c r="B15" s="41">
        <v>91931</v>
      </c>
      <c r="C15" s="163" t="s">
        <v>251</v>
      </c>
      <c r="D15" s="164" t="s">
        <v>21</v>
      </c>
      <c r="E15" s="165">
        <v>60</v>
      </c>
      <c r="F15" s="59">
        <f>9.94*3</f>
        <v>29.82</v>
      </c>
      <c r="G15" s="33">
        <f t="shared" si="1"/>
        <v>37.03</v>
      </c>
      <c r="H15" s="33">
        <f t="shared" si="0"/>
        <v>2221.8000000000002</v>
      </c>
      <c r="I15" s="31"/>
    </row>
    <row r="16" spans="1:9" ht="12.75" x14ac:dyDescent="0.2">
      <c r="A16" s="41" t="s">
        <v>202</v>
      </c>
      <c r="B16" s="41">
        <v>91932</v>
      </c>
      <c r="C16" s="163" t="s">
        <v>481</v>
      </c>
      <c r="D16" s="164" t="s">
        <v>21</v>
      </c>
      <c r="E16" s="165">
        <v>35</v>
      </c>
      <c r="F16" s="59">
        <f>16.43*3</f>
        <v>49.29</v>
      </c>
      <c r="G16" s="33">
        <f t="shared" ref="G16" si="4">ROUND(F16*1.2418,2)</f>
        <v>61.21</v>
      </c>
      <c r="H16" s="33">
        <f t="shared" ref="H16" si="5">ROUND(E16*G16,2)</f>
        <v>2142.35</v>
      </c>
      <c r="I16" s="31"/>
    </row>
    <row r="17" spans="1:9" ht="22.5" customHeight="1" x14ac:dyDescent="0.2">
      <c r="A17" s="41" t="s">
        <v>203</v>
      </c>
      <c r="B17" s="245" t="s">
        <v>482</v>
      </c>
      <c r="C17" s="163" t="s">
        <v>270</v>
      </c>
      <c r="D17" s="43" t="s">
        <v>20</v>
      </c>
      <c r="E17" s="165">
        <v>1</v>
      </c>
      <c r="F17" s="59">
        <v>17500</v>
      </c>
      <c r="G17" s="147">
        <f t="shared" si="1"/>
        <v>21731.5</v>
      </c>
      <c r="H17" s="147">
        <f t="shared" ref="H17:H19" si="6">ROUND(E17*G17,2)</f>
        <v>21731.5</v>
      </c>
      <c r="I17" s="31"/>
    </row>
    <row r="18" spans="1:9" ht="12.75" x14ac:dyDescent="0.2">
      <c r="A18" s="41" t="s">
        <v>399</v>
      </c>
      <c r="B18" s="41">
        <v>104086</v>
      </c>
      <c r="C18" s="151" t="s">
        <v>337</v>
      </c>
      <c r="D18" s="240" t="s">
        <v>21</v>
      </c>
      <c r="E18" s="58">
        <v>18</v>
      </c>
      <c r="F18" s="197">
        <v>98.51</v>
      </c>
      <c r="G18" s="59">
        <f t="shared" si="1"/>
        <v>122.33</v>
      </c>
      <c r="H18" s="243">
        <f t="shared" si="6"/>
        <v>2201.94</v>
      </c>
      <c r="I18" s="31"/>
    </row>
    <row r="19" spans="1:9" ht="26.25" customHeight="1" x14ac:dyDescent="0.2">
      <c r="A19" s="41" t="s">
        <v>400</v>
      </c>
      <c r="B19" s="41">
        <v>9826</v>
      </c>
      <c r="C19" s="110" t="s">
        <v>385</v>
      </c>
      <c r="D19" s="43" t="s">
        <v>20</v>
      </c>
      <c r="E19" s="165">
        <v>24</v>
      </c>
      <c r="F19" s="59">
        <v>328.91</v>
      </c>
      <c r="G19" s="147">
        <f t="shared" si="1"/>
        <v>408.44</v>
      </c>
      <c r="H19" s="147">
        <f t="shared" si="6"/>
        <v>9802.56</v>
      </c>
      <c r="I19" s="31"/>
    </row>
    <row r="20" spans="1:9" ht="38.25" x14ac:dyDescent="0.2">
      <c r="A20" s="41" t="s">
        <v>401</v>
      </c>
      <c r="B20" s="245" t="s">
        <v>483</v>
      </c>
      <c r="C20" s="110" t="s">
        <v>296</v>
      </c>
      <c r="D20" s="22" t="s">
        <v>20</v>
      </c>
      <c r="E20" s="58">
        <v>1</v>
      </c>
      <c r="F20" s="147">
        <v>400000</v>
      </c>
      <c r="G20" s="147">
        <f t="shared" si="1"/>
        <v>496720</v>
      </c>
      <c r="H20" s="147">
        <f>ROUND(E20*G20,2)</f>
        <v>496720</v>
      </c>
      <c r="I20" s="31"/>
    </row>
    <row r="21" spans="1:9" ht="12.75" x14ac:dyDescent="0.2">
      <c r="A21" s="77"/>
      <c r="B21" s="77"/>
      <c r="C21" s="77" t="s">
        <v>89</v>
      </c>
      <c r="D21" s="32"/>
      <c r="E21" s="77"/>
      <c r="F21" s="78"/>
      <c r="G21" s="78"/>
      <c r="H21" s="79">
        <f>SUM(H11:H20)</f>
        <v>543531.44999999995</v>
      </c>
      <c r="I21" s="31"/>
    </row>
    <row r="22" spans="1:9" ht="12.75" x14ac:dyDescent="0.2">
      <c r="A22" s="77"/>
      <c r="B22" s="77"/>
      <c r="C22" s="77"/>
      <c r="D22" s="32"/>
      <c r="E22" s="77"/>
      <c r="F22" s="155"/>
      <c r="G22" s="155"/>
      <c r="H22" s="86"/>
      <c r="I22" s="31"/>
    </row>
    <row r="23" spans="1:9" ht="12.75" x14ac:dyDescent="0.2">
      <c r="A23" s="262" t="s">
        <v>88</v>
      </c>
      <c r="B23" s="262"/>
      <c r="C23" s="262"/>
      <c r="D23" s="262"/>
      <c r="E23" s="262"/>
      <c r="F23" s="262"/>
      <c r="G23" s="222"/>
      <c r="H23" s="87">
        <f>H21</f>
        <v>543531.44999999995</v>
      </c>
      <c r="I23" s="31"/>
    </row>
    <row r="24" spans="1:9" x14ac:dyDescent="0.2">
      <c r="A24" s="31"/>
      <c r="B24" s="31"/>
      <c r="C24" s="31"/>
      <c r="D24" s="31"/>
      <c r="E24" s="31"/>
      <c r="F24" s="31"/>
      <c r="G24" s="31"/>
      <c r="H24" s="31"/>
      <c r="I24" s="31"/>
    </row>
    <row r="25" spans="1:9" x14ac:dyDescent="0.2">
      <c r="A25" s="31"/>
      <c r="B25" s="31"/>
      <c r="C25" s="31"/>
      <c r="D25" s="31"/>
      <c r="E25" s="31"/>
      <c r="F25" s="31"/>
      <c r="G25" s="31"/>
      <c r="H25" s="26">
        <f>(SUM(H11:H22))/2</f>
        <v>543531.44999999995</v>
      </c>
      <c r="I25" s="31"/>
    </row>
    <row r="26" spans="1:9" x14ac:dyDescent="0.2">
      <c r="A26" s="31"/>
      <c r="B26" s="31"/>
      <c r="C26" s="31"/>
      <c r="D26" s="31"/>
      <c r="E26" s="31"/>
      <c r="F26" s="31"/>
      <c r="G26" s="31"/>
      <c r="H26" s="29">
        <f>H23/H25</f>
        <v>1</v>
      </c>
      <c r="I26" s="31"/>
    </row>
  </sheetData>
  <mergeCells count="14">
    <mergeCell ref="G8:G10"/>
    <mergeCell ref="H8:H10"/>
    <mergeCell ref="A1:H1"/>
    <mergeCell ref="A3:H3"/>
    <mergeCell ref="A4:H4"/>
    <mergeCell ref="A5:H5"/>
    <mergeCell ref="A6:H6"/>
    <mergeCell ref="A7:C7"/>
    <mergeCell ref="D7:H7"/>
    <mergeCell ref="A23:F23"/>
    <mergeCell ref="B8:B10"/>
    <mergeCell ref="D8:D10"/>
    <mergeCell ref="E8:E10"/>
    <mergeCell ref="F8:F10"/>
  </mergeCells>
  <conditionalFormatting sqref="D7">
    <cfRule type="expression" dxfId="7" priority="1" stopIfTrue="1">
      <formula>$Q$20="Não"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5"/>
  <sheetViews>
    <sheetView showGridLines="0" topLeftCell="A37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4" customWidth="1"/>
    <col min="3" max="3" width="57.140625" style="14" customWidth="1"/>
    <col min="4" max="4" width="7.5703125" style="14" bestFit="1" customWidth="1"/>
    <col min="5" max="5" width="9.85546875" style="14" bestFit="1" customWidth="1"/>
    <col min="6" max="7" width="12.7109375" style="14" customWidth="1"/>
    <col min="8" max="8" width="15.7109375" style="14" customWidth="1"/>
    <col min="9" max="16384" width="9.140625" style="14"/>
  </cols>
  <sheetData>
    <row r="1" spans="1:9" s="16" customFormat="1" ht="12.75" x14ac:dyDescent="0.2">
      <c r="A1" s="248" t="s">
        <v>402</v>
      </c>
      <c r="B1" s="248"/>
      <c r="C1" s="248"/>
      <c r="D1" s="248"/>
      <c r="E1" s="248"/>
      <c r="F1" s="248"/>
      <c r="G1" s="248"/>
      <c r="H1" s="248"/>
      <c r="I1" s="30"/>
    </row>
    <row r="2" spans="1:9" s="16" customFormat="1" ht="12.75" x14ac:dyDescent="0.2">
      <c r="A2" s="124"/>
      <c r="B2" s="166"/>
      <c r="C2" s="113"/>
      <c r="D2" s="124"/>
      <c r="E2" s="124"/>
      <c r="F2" s="124"/>
      <c r="G2" s="166"/>
      <c r="H2" s="124"/>
      <c r="I2" s="30"/>
    </row>
    <row r="3" spans="1:9" s="16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  <c r="I3" s="30"/>
    </row>
    <row r="4" spans="1:9" s="16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  <c r="I4" s="30"/>
    </row>
    <row r="5" spans="1:9" s="16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  <c r="I5" s="30"/>
    </row>
    <row r="6" spans="1:9" s="16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  <c r="I6" s="30"/>
    </row>
    <row r="7" spans="1:9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  <c r="I7" s="31"/>
    </row>
    <row r="8" spans="1:9" ht="12.75" x14ac:dyDescent="0.2">
      <c r="A8" s="125" t="s">
        <v>5</v>
      </c>
      <c r="B8" s="256" t="s">
        <v>113</v>
      </c>
      <c r="C8" s="125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  <c r="I8" s="31"/>
    </row>
    <row r="9" spans="1:9" ht="12.75" x14ac:dyDescent="0.2">
      <c r="A9" s="125" t="s">
        <v>83</v>
      </c>
      <c r="B9" s="257"/>
      <c r="C9" s="106" t="s">
        <v>484</v>
      </c>
      <c r="D9" s="260"/>
      <c r="E9" s="257"/>
      <c r="F9" s="260"/>
      <c r="G9" s="257"/>
      <c r="H9" s="260"/>
      <c r="I9" s="31"/>
    </row>
    <row r="10" spans="1:9" ht="12.75" x14ac:dyDescent="0.2">
      <c r="A10" s="125" t="s">
        <v>84</v>
      </c>
      <c r="B10" s="258"/>
      <c r="C10" s="125" t="s">
        <v>508</v>
      </c>
      <c r="D10" s="261"/>
      <c r="E10" s="258"/>
      <c r="F10" s="261"/>
      <c r="G10" s="258"/>
      <c r="H10" s="261"/>
      <c r="I10" s="31"/>
    </row>
    <row r="11" spans="1:9" ht="12.75" x14ac:dyDescent="0.2">
      <c r="A11" s="41" t="s">
        <v>85</v>
      </c>
      <c r="B11" s="41">
        <v>102623</v>
      </c>
      <c r="C11" s="110" t="s">
        <v>488</v>
      </c>
      <c r="D11" s="22" t="s">
        <v>20</v>
      </c>
      <c r="E11" s="58">
        <v>2</v>
      </c>
      <c r="F11" s="147">
        <v>9850</v>
      </c>
      <c r="G11" s="147">
        <f>ROUND(F11*1.2418,2)</f>
        <v>12231.73</v>
      </c>
      <c r="H11" s="147">
        <f>ROUND(E11*G11,2)</f>
        <v>24463.46</v>
      </c>
      <c r="I11" s="31"/>
    </row>
    <row r="12" spans="1:9" ht="12.75" x14ac:dyDescent="0.2">
      <c r="A12" s="77"/>
      <c r="B12" s="77"/>
      <c r="C12" s="77" t="s">
        <v>86</v>
      </c>
      <c r="D12" s="32"/>
      <c r="E12" s="77"/>
      <c r="F12" s="78"/>
      <c r="G12" s="78"/>
      <c r="H12" s="79">
        <f>SUM(H11:H11)</f>
        <v>24463.46</v>
      </c>
      <c r="I12" s="31"/>
    </row>
    <row r="13" spans="1:9" ht="12.75" x14ac:dyDescent="0.2">
      <c r="A13" s="41"/>
      <c r="B13" s="41"/>
      <c r="C13" s="47"/>
      <c r="D13" s="22"/>
      <c r="E13" s="41"/>
      <c r="F13" s="59"/>
      <c r="G13" s="59"/>
      <c r="H13" s="33"/>
      <c r="I13" s="31"/>
    </row>
    <row r="14" spans="1:9" ht="12.75" x14ac:dyDescent="0.2">
      <c r="A14" s="125" t="s">
        <v>95</v>
      </c>
      <c r="B14" s="169"/>
      <c r="C14" s="125" t="s">
        <v>489</v>
      </c>
      <c r="D14" s="44"/>
      <c r="E14" s="125"/>
      <c r="F14" s="125"/>
      <c r="G14" s="80"/>
      <c r="H14" s="80"/>
      <c r="I14" s="31"/>
    </row>
    <row r="15" spans="1:9" ht="12.75" x14ac:dyDescent="0.2">
      <c r="A15" s="41" t="s">
        <v>139</v>
      </c>
      <c r="B15" s="199">
        <v>7588</v>
      </c>
      <c r="C15" s="213" t="s">
        <v>23</v>
      </c>
      <c r="D15" s="214" t="s">
        <v>20</v>
      </c>
      <c r="E15" s="212">
        <v>10</v>
      </c>
      <c r="F15" s="33">
        <v>39.06</v>
      </c>
      <c r="G15" s="33">
        <f>ROUND(F15*1.2418,2)</f>
        <v>48.5</v>
      </c>
      <c r="H15" s="76">
        <f>ROUND(E15*G15,2)</f>
        <v>485</v>
      </c>
      <c r="I15" s="31"/>
    </row>
    <row r="16" spans="1:9" ht="12.75" x14ac:dyDescent="0.2">
      <c r="A16" s="41" t="s">
        <v>97</v>
      </c>
      <c r="B16" s="41">
        <v>74</v>
      </c>
      <c r="C16" s="162" t="s">
        <v>362</v>
      </c>
      <c r="D16" s="240" t="s">
        <v>20</v>
      </c>
      <c r="E16" s="241">
        <v>50</v>
      </c>
      <c r="F16" s="242">
        <v>308.77999999999997</v>
      </c>
      <c r="G16" s="33">
        <f t="shared" ref="G16:G29" si="0">ROUND(F16*1.2418,2)</f>
        <v>383.44</v>
      </c>
      <c r="H16" s="76">
        <f t="shared" ref="H16:H35" si="1">ROUND(E16*G16,2)</f>
        <v>19172</v>
      </c>
      <c r="I16" s="31"/>
    </row>
    <row r="17" spans="1:9" ht="12.75" x14ac:dyDescent="0.2">
      <c r="A17" s="41" t="s">
        <v>403</v>
      </c>
      <c r="B17" s="41">
        <v>105204</v>
      </c>
      <c r="C17" s="162" t="s">
        <v>333</v>
      </c>
      <c r="D17" s="240" t="s">
        <v>20</v>
      </c>
      <c r="E17" s="241">
        <v>50</v>
      </c>
      <c r="F17" s="242">
        <v>327.61</v>
      </c>
      <c r="G17" s="33">
        <f t="shared" si="0"/>
        <v>406.83</v>
      </c>
      <c r="H17" s="76">
        <f t="shared" si="1"/>
        <v>20341.5</v>
      </c>
      <c r="I17" s="31"/>
    </row>
    <row r="18" spans="1:9" ht="12.75" x14ac:dyDescent="0.2">
      <c r="A18" s="41" t="s">
        <v>404</v>
      </c>
      <c r="B18" s="41">
        <v>105201</v>
      </c>
      <c r="C18" s="162" t="s">
        <v>487</v>
      </c>
      <c r="D18" s="240" t="s">
        <v>20</v>
      </c>
      <c r="E18" s="241">
        <v>20</v>
      </c>
      <c r="F18" s="242">
        <v>272.13</v>
      </c>
      <c r="G18" s="33">
        <f t="shared" si="0"/>
        <v>337.93</v>
      </c>
      <c r="H18" s="76">
        <f t="shared" ref="H18" si="2">ROUND(E18*G18,2)</f>
        <v>6758.6</v>
      </c>
      <c r="I18" s="31"/>
    </row>
    <row r="19" spans="1:9" ht="12.75" x14ac:dyDescent="0.2">
      <c r="A19" s="41" t="s">
        <v>405</v>
      </c>
      <c r="B19" s="41">
        <v>6322</v>
      </c>
      <c r="C19" s="162" t="s">
        <v>363</v>
      </c>
      <c r="D19" s="240" t="s">
        <v>20</v>
      </c>
      <c r="E19" s="241">
        <v>20</v>
      </c>
      <c r="F19" s="242">
        <v>159.33000000000001</v>
      </c>
      <c r="G19" s="33">
        <f t="shared" si="0"/>
        <v>197.86</v>
      </c>
      <c r="H19" s="76">
        <f t="shared" si="1"/>
        <v>3957.2</v>
      </c>
      <c r="I19" s="31"/>
    </row>
    <row r="20" spans="1:9" ht="12.75" x14ac:dyDescent="0.2">
      <c r="A20" s="41" t="s">
        <v>406</v>
      </c>
      <c r="B20" s="41">
        <v>94500</v>
      </c>
      <c r="C20" s="151" t="s">
        <v>335</v>
      </c>
      <c r="D20" s="22" t="s">
        <v>20</v>
      </c>
      <c r="E20" s="58">
        <v>25</v>
      </c>
      <c r="F20" s="197">
        <v>433</v>
      </c>
      <c r="G20" s="33">
        <f t="shared" si="0"/>
        <v>537.70000000000005</v>
      </c>
      <c r="H20" s="76">
        <f t="shared" si="1"/>
        <v>13442.5</v>
      </c>
      <c r="I20" s="31"/>
    </row>
    <row r="21" spans="1:9" ht="12.75" x14ac:dyDescent="0.2">
      <c r="A21" s="41" t="s">
        <v>407</v>
      </c>
      <c r="B21" s="41">
        <v>94464</v>
      </c>
      <c r="C21" s="162" t="s">
        <v>179</v>
      </c>
      <c r="D21" s="240" t="s">
        <v>21</v>
      </c>
      <c r="E21" s="241">
        <f>30*6</f>
        <v>180</v>
      </c>
      <c r="F21" s="242">
        <v>147.11000000000001</v>
      </c>
      <c r="G21" s="33">
        <f t="shared" si="0"/>
        <v>182.68</v>
      </c>
      <c r="H21" s="76">
        <f t="shared" si="1"/>
        <v>32882.400000000001</v>
      </c>
      <c r="I21" s="31"/>
    </row>
    <row r="22" spans="1:9" ht="12.75" x14ac:dyDescent="0.2">
      <c r="A22" s="41" t="s">
        <v>408</v>
      </c>
      <c r="B22" s="41">
        <v>12777</v>
      </c>
      <c r="C22" s="154" t="s">
        <v>325</v>
      </c>
      <c r="D22" s="175" t="s">
        <v>20</v>
      </c>
      <c r="E22" s="177">
        <v>4</v>
      </c>
      <c r="F22" s="196">
        <v>3758.12</v>
      </c>
      <c r="G22" s="33">
        <f t="shared" si="0"/>
        <v>4666.83</v>
      </c>
      <c r="H22" s="33">
        <f t="shared" si="1"/>
        <v>18667.32</v>
      </c>
      <c r="I22" s="31"/>
    </row>
    <row r="23" spans="1:9" ht="12.75" x14ac:dyDescent="0.2">
      <c r="A23" s="41" t="s">
        <v>409</v>
      </c>
      <c r="B23" s="41">
        <v>94501</v>
      </c>
      <c r="C23" s="151" t="s">
        <v>250</v>
      </c>
      <c r="D23" s="22" t="s">
        <v>20</v>
      </c>
      <c r="E23" s="58">
        <v>2</v>
      </c>
      <c r="F23" s="197">
        <v>877.2</v>
      </c>
      <c r="G23" s="33">
        <f t="shared" si="0"/>
        <v>1089.31</v>
      </c>
      <c r="H23" s="33">
        <f t="shared" ref="H23" si="3">ROUND(E23*G23,2)</f>
        <v>2178.62</v>
      </c>
      <c r="I23" s="31"/>
    </row>
    <row r="24" spans="1:9" ht="12.75" x14ac:dyDescent="0.2">
      <c r="A24" s="41" t="s">
        <v>490</v>
      </c>
      <c r="B24" s="41">
        <v>105210</v>
      </c>
      <c r="C24" s="162" t="s">
        <v>249</v>
      </c>
      <c r="D24" s="240" t="s">
        <v>20</v>
      </c>
      <c r="E24" s="241">
        <v>5</v>
      </c>
      <c r="F24" s="242">
        <v>386.6</v>
      </c>
      <c r="G24" s="33">
        <f t="shared" si="0"/>
        <v>480.08</v>
      </c>
      <c r="H24" s="76">
        <f t="shared" si="1"/>
        <v>2400.4</v>
      </c>
      <c r="I24" s="31"/>
    </row>
    <row r="25" spans="1:9" ht="12.75" x14ac:dyDescent="0.2">
      <c r="A25" s="41" t="s">
        <v>491</v>
      </c>
      <c r="B25" s="41">
        <v>6300</v>
      </c>
      <c r="C25" s="162" t="s">
        <v>321</v>
      </c>
      <c r="D25" s="240" t="s">
        <v>20</v>
      </c>
      <c r="E25" s="241">
        <v>1</v>
      </c>
      <c r="F25" s="242">
        <v>293.73</v>
      </c>
      <c r="G25" s="33">
        <f t="shared" si="0"/>
        <v>364.75</v>
      </c>
      <c r="H25" s="76">
        <f t="shared" si="1"/>
        <v>364.75</v>
      </c>
      <c r="I25" s="31"/>
    </row>
    <row r="26" spans="1:9" ht="12.75" x14ac:dyDescent="0.2">
      <c r="A26" s="41" t="s">
        <v>492</v>
      </c>
      <c r="B26" s="41">
        <v>6300</v>
      </c>
      <c r="C26" s="162" t="s">
        <v>178</v>
      </c>
      <c r="D26" s="240" t="s">
        <v>21</v>
      </c>
      <c r="E26" s="241">
        <v>18</v>
      </c>
      <c r="F26" s="242">
        <v>293.76</v>
      </c>
      <c r="G26" s="33">
        <f t="shared" si="0"/>
        <v>364.79</v>
      </c>
      <c r="H26" s="76">
        <f t="shared" si="1"/>
        <v>6566.22</v>
      </c>
      <c r="I26" s="31"/>
    </row>
    <row r="27" spans="1:9" ht="12.75" x14ac:dyDescent="0.2">
      <c r="A27" s="41" t="s">
        <v>493</v>
      </c>
      <c r="B27" s="41">
        <v>103378</v>
      </c>
      <c r="C27" s="151" t="s">
        <v>181</v>
      </c>
      <c r="D27" s="22" t="s">
        <v>20</v>
      </c>
      <c r="E27" s="58">
        <v>1</v>
      </c>
      <c r="F27" s="197">
        <v>200</v>
      </c>
      <c r="G27" s="33">
        <f t="shared" si="0"/>
        <v>248.36</v>
      </c>
      <c r="H27" s="76">
        <f t="shared" si="1"/>
        <v>248.36</v>
      </c>
      <c r="I27" s="31"/>
    </row>
    <row r="28" spans="1:9" ht="38.25" x14ac:dyDescent="0.2">
      <c r="A28" s="41" t="s">
        <v>494</v>
      </c>
      <c r="B28" s="41">
        <v>97904</v>
      </c>
      <c r="C28" s="151" t="s">
        <v>348</v>
      </c>
      <c r="D28" s="22" t="s">
        <v>20</v>
      </c>
      <c r="E28" s="58">
        <v>7</v>
      </c>
      <c r="F28" s="197">
        <v>944.96</v>
      </c>
      <c r="G28" s="33">
        <f t="shared" si="0"/>
        <v>1173.45</v>
      </c>
      <c r="H28" s="76">
        <f t="shared" si="1"/>
        <v>8214.15</v>
      </c>
      <c r="I28" s="31"/>
    </row>
    <row r="29" spans="1:9" ht="12.75" x14ac:dyDescent="0.2">
      <c r="A29" s="41" t="s">
        <v>496</v>
      </c>
      <c r="B29" s="41">
        <v>103382</v>
      </c>
      <c r="C29" s="151" t="s">
        <v>495</v>
      </c>
      <c r="D29" s="22" t="s">
        <v>20</v>
      </c>
      <c r="E29" s="58">
        <v>1</v>
      </c>
      <c r="F29" s="197">
        <v>100</v>
      </c>
      <c r="G29" s="59">
        <f t="shared" si="0"/>
        <v>124.18</v>
      </c>
      <c r="H29" s="243">
        <f t="shared" si="1"/>
        <v>124.18</v>
      </c>
      <c r="I29" s="31"/>
    </row>
    <row r="30" spans="1:9" ht="12.75" x14ac:dyDescent="0.2">
      <c r="A30" s="41" t="s">
        <v>497</v>
      </c>
      <c r="B30" s="41">
        <v>94769</v>
      </c>
      <c r="C30" s="211" t="s">
        <v>352</v>
      </c>
      <c r="D30" s="45" t="s">
        <v>20</v>
      </c>
      <c r="E30" s="136">
        <v>8</v>
      </c>
      <c r="F30" s="137">
        <v>250</v>
      </c>
      <c r="G30" s="191">
        <f>ROUND(F30*1.2418,2)</f>
        <v>310.45</v>
      </c>
      <c r="H30" s="137">
        <f t="shared" si="1"/>
        <v>2483.6</v>
      </c>
      <c r="I30" s="31"/>
    </row>
    <row r="31" spans="1:9" ht="12.75" x14ac:dyDescent="0.2">
      <c r="A31" s="41" t="s">
        <v>498</v>
      </c>
      <c r="B31" s="41">
        <v>105203</v>
      </c>
      <c r="C31" s="211" t="s">
        <v>259</v>
      </c>
      <c r="D31" s="45" t="s">
        <v>20</v>
      </c>
      <c r="E31" s="136">
        <v>18</v>
      </c>
      <c r="F31" s="137">
        <v>150.30000000000001</v>
      </c>
      <c r="G31" s="191">
        <f t="shared" ref="G31:G38" si="4">ROUND(F31*1.2418,2)</f>
        <v>186.64</v>
      </c>
      <c r="H31" s="137">
        <f t="shared" si="1"/>
        <v>3359.52</v>
      </c>
      <c r="I31" s="31"/>
    </row>
    <row r="32" spans="1:9" ht="12.75" x14ac:dyDescent="0.2">
      <c r="A32" s="41" t="s">
        <v>499</v>
      </c>
      <c r="B32" s="41">
        <v>105197</v>
      </c>
      <c r="C32" s="211" t="s">
        <v>353</v>
      </c>
      <c r="D32" s="45" t="s">
        <v>20</v>
      </c>
      <c r="E32" s="136">
        <v>1</v>
      </c>
      <c r="F32" s="137">
        <v>150.96</v>
      </c>
      <c r="G32" s="191">
        <f t="shared" si="4"/>
        <v>187.46</v>
      </c>
      <c r="H32" s="137">
        <f t="shared" si="1"/>
        <v>187.46</v>
      </c>
      <c r="I32" s="31"/>
    </row>
    <row r="33" spans="1:9" ht="12.75" x14ac:dyDescent="0.2">
      <c r="A33" s="41" t="s">
        <v>500</v>
      </c>
      <c r="B33" s="41">
        <v>105212</v>
      </c>
      <c r="C33" s="211" t="s">
        <v>354</v>
      </c>
      <c r="D33" s="45" t="s">
        <v>20</v>
      </c>
      <c r="E33" s="136">
        <v>3</v>
      </c>
      <c r="F33" s="137">
        <v>227.74</v>
      </c>
      <c r="G33" s="191">
        <f t="shared" si="4"/>
        <v>282.81</v>
      </c>
      <c r="H33" s="137">
        <f t="shared" si="1"/>
        <v>848.43</v>
      </c>
      <c r="I33" s="31"/>
    </row>
    <row r="34" spans="1:9" ht="12.75" x14ac:dyDescent="0.2">
      <c r="A34" s="41" t="s">
        <v>501</v>
      </c>
      <c r="B34" s="41">
        <v>94462</v>
      </c>
      <c r="C34" s="211" t="s">
        <v>260</v>
      </c>
      <c r="D34" s="45" t="s">
        <v>21</v>
      </c>
      <c r="E34" s="136">
        <v>12</v>
      </c>
      <c r="F34" s="137">
        <v>91.58</v>
      </c>
      <c r="G34" s="191">
        <f t="shared" si="4"/>
        <v>113.72</v>
      </c>
      <c r="H34" s="137">
        <f t="shared" si="1"/>
        <v>1364.64</v>
      </c>
      <c r="I34" s="31"/>
    </row>
    <row r="35" spans="1:9" ht="12.75" x14ac:dyDescent="0.2">
      <c r="A35" s="41" t="s">
        <v>502</v>
      </c>
      <c r="B35" s="41">
        <v>94498</v>
      </c>
      <c r="C35" s="82" t="s">
        <v>147</v>
      </c>
      <c r="D35" s="45" t="s">
        <v>20</v>
      </c>
      <c r="E35" s="95">
        <v>6</v>
      </c>
      <c r="F35" s="84">
        <v>178.59</v>
      </c>
      <c r="G35" s="191">
        <f t="shared" si="4"/>
        <v>221.77</v>
      </c>
      <c r="H35" s="65">
        <f t="shared" si="1"/>
        <v>1330.62</v>
      </c>
      <c r="I35" s="31"/>
    </row>
    <row r="36" spans="1:9" ht="12.75" x14ac:dyDescent="0.2">
      <c r="A36" s="41" t="s">
        <v>503</v>
      </c>
      <c r="B36" s="41">
        <v>103384</v>
      </c>
      <c r="C36" s="151" t="s">
        <v>257</v>
      </c>
      <c r="D36" s="22" t="s">
        <v>20</v>
      </c>
      <c r="E36" s="58">
        <v>2</v>
      </c>
      <c r="F36" s="197">
        <v>100</v>
      </c>
      <c r="G36" s="59">
        <f t="shared" si="4"/>
        <v>124.18</v>
      </c>
      <c r="H36" s="243">
        <f t="shared" ref="H36:H38" si="5">ROUND(E36*G36,2)</f>
        <v>248.36</v>
      </c>
      <c r="I36" s="31"/>
    </row>
    <row r="37" spans="1:9" ht="12.75" x14ac:dyDescent="0.2">
      <c r="A37" s="41" t="s">
        <v>504</v>
      </c>
      <c r="B37" s="41">
        <v>104086</v>
      </c>
      <c r="C37" s="52" t="s">
        <v>337</v>
      </c>
      <c r="D37" s="45" t="s">
        <v>21</v>
      </c>
      <c r="E37" s="50">
        <v>6</v>
      </c>
      <c r="F37" s="64">
        <v>98.51</v>
      </c>
      <c r="G37" s="59">
        <f t="shared" si="4"/>
        <v>122.33</v>
      </c>
      <c r="H37" s="65">
        <f t="shared" si="5"/>
        <v>733.98</v>
      </c>
      <c r="I37" s="31"/>
    </row>
    <row r="38" spans="1:9" ht="12" customHeight="1" x14ac:dyDescent="0.2">
      <c r="A38" s="41" t="s">
        <v>505</v>
      </c>
      <c r="B38" s="41">
        <v>12776</v>
      </c>
      <c r="C38" s="82" t="s">
        <v>506</v>
      </c>
      <c r="D38" s="45" t="s">
        <v>20</v>
      </c>
      <c r="E38" s="95">
        <v>1</v>
      </c>
      <c r="F38" s="84">
        <v>2877.65</v>
      </c>
      <c r="G38" s="59">
        <f t="shared" si="4"/>
        <v>3573.47</v>
      </c>
      <c r="H38" s="65">
        <f t="shared" si="5"/>
        <v>3573.47</v>
      </c>
      <c r="I38" s="31"/>
    </row>
    <row r="39" spans="1:9" ht="12.75" x14ac:dyDescent="0.2">
      <c r="A39" s="77"/>
      <c r="B39" s="77"/>
      <c r="C39" s="77" t="s">
        <v>98</v>
      </c>
      <c r="D39" s="32"/>
      <c r="E39" s="77"/>
      <c r="F39" s="78"/>
      <c r="G39" s="78"/>
      <c r="H39" s="85">
        <f>SUM(H15:H38)</f>
        <v>149933.27999999997</v>
      </c>
      <c r="I39" s="31"/>
    </row>
    <row r="40" spans="1:9" ht="12.75" x14ac:dyDescent="0.2">
      <c r="A40" s="81"/>
      <c r="B40" s="81"/>
      <c r="C40" s="81"/>
      <c r="D40" s="28"/>
      <c r="E40" s="81"/>
      <c r="F40" s="81"/>
      <c r="G40" s="81"/>
      <c r="H40" s="81"/>
      <c r="I40" s="31"/>
    </row>
    <row r="41" spans="1:9" ht="12.75" x14ac:dyDescent="0.2">
      <c r="A41" s="125" t="s">
        <v>155</v>
      </c>
      <c r="B41" s="169"/>
      <c r="C41" s="125" t="s">
        <v>509</v>
      </c>
      <c r="D41" s="44"/>
      <c r="E41" s="125"/>
      <c r="F41" s="125"/>
      <c r="G41" s="169"/>
      <c r="H41" s="125"/>
      <c r="I41" s="31"/>
    </row>
    <row r="42" spans="1:9" ht="12.75" x14ac:dyDescent="0.2">
      <c r="A42" s="41" t="s">
        <v>156</v>
      </c>
      <c r="B42" s="41">
        <v>102073</v>
      </c>
      <c r="C42" s="47" t="s">
        <v>262</v>
      </c>
      <c r="D42" s="22" t="s">
        <v>11</v>
      </c>
      <c r="E42" s="194">
        <v>5.26</v>
      </c>
      <c r="F42" s="144">
        <v>3885.16</v>
      </c>
      <c r="G42" s="33">
        <f>ROUND(F42*1.2418,2)</f>
        <v>4824.59</v>
      </c>
      <c r="H42" s="59">
        <f>ROUND(E42*G42,2)</f>
        <v>25377.34</v>
      </c>
      <c r="I42" s="31"/>
    </row>
    <row r="43" spans="1:9" ht="12.75" x14ac:dyDescent="0.2">
      <c r="A43" s="77"/>
      <c r="B43" s="77"/>
      <c r="C43" s="77" t="s">
        <v>157</v>
      </c>
      <c r="D43" s="32"/>
      <c r="E43" s="77"/>
      <c r="F43" s="86"/>
      <c r="G43" s="86"/>
      <c r="H43" s="86">
        <f>SUM(H42:H42)</f>
        <v>25377.34</v>
      </c>
      <c r="I43" s="31"/>
    </row>
    <row r="44" spans="1:9" ht="12.75" x14ac:dyDescent="0.2">
      <c r="A44" s="77"/>
      <c r="B44" s="77"/>
      <c r="C44" s="77"/>
      <c r="D44" s="32"/>
      <c r="E44" s="77"/>
      <c r="F44" s="155"/>
      <c r="G44" s="155"/>
      <c r="H44" s="86"/>
      <c r="I44" s="31"/>
    </row>
    <row r="45" spans="1:9" ht="12.75" x14ac:dyDescent="0.2">
      <c r="A45" s="145" t="s">
        <v>410</v>
      </c>
      <c r="B45" s="169"/>
      <c r="C45" s="145" t="s">
        <v>510</v>
      </c>
      <c r="D45" s="145"/>
      <c r="E45" s="145"/>
      <c r="F45" s="145"/>
      <c r="G45" s="169"/>
      <c r="H45" s="145"/>
      <c r="I45" s="31"/>
    </row>
    <row r="46" spans="1:9" ht="25.5" x14ac:dyDescent="0.2">
      <c r="A46" s="81" t="s">
        <v>411</v>
      </c>
      <c r="B46" s="41">
        <v>98522</v>
      </c>
      <c r="C46" s="153" t="s">
        <v>119</v>
      </c>
      <c r="D46" s="22" t="s">
        <v>120</v>
      </c>
      <c r="E46" s="194">
        <v>22.95</v>
      </c>
      <c r="F46" s="144">
        <v>143.80000000000001</v>
      </c>
      <c r="G46" s="59">
        <f>ROUND(F46*1.2418,2)</f>
        <v>178.57</v>
      </c>
      <c r="H46" s="178">
        <f>ROUND(E46*G46,2)</f>
        <v>4098.18</v>
      </c>
      <c r="I46" s="31"/>
    </row>
    <row r="47" spans="1:9" ht="12.75" x14ac:dyDescent="0.2">
      <c r="A47" s="81" t="s">
        <v>412</v>
      </c>
      <c r="B47" s="81">
        <v>43360</v>
      </c>
      <c r="C47" s="154" t="s">
        <v>261</v>
      </c>
      <c r="D47" s="28" t="s">
        <v>11</v>
      </c>
      <c r="E47" s="195">
        <v>2</v>
      </c>
      <c r="F47" s="144">
        <v>676.22</v>
      </c>
      <c r="G47" s="59">
        <f t="shared" ref="G47:G49" si="6">ROUND(F47*1.2418,2)</f>
        <v>839.73</v>
      </c>
      <c r="H47" s="178">
        <f t="shared" ref="H47:H49" si="7">ROUND(E47*G47,2)</f>
        <v>1679.46</v>
      </c>
      <c r="I47" s="31"/>
    </row>
    <row r="48" spans="1:9" ht="12.75" x14ac:dyDescent="0.2">
      <c r="A48" s="81" t="s">
        <v>413</v>
      </c>
      <c r="B48" s="81">
        <v>4948</v>
      </c>
      <c r="C48" s="154" t="s">
        <v>485</v>
      </c>
      <c r="D48" s="22" t="s">
        <v>108</v>
      </c>
      <c r="E48" s="194">
        <v>3.05</v>
      </c>
      <c r="F48" s="144">
        <v>572.86</v>
      </c>
      <c r="G48" s="59">
        <f t="shared" si="6"/>
        <v>711.38</v>
      </c>
      <c r="H48" s="178">
        <f t="shared" si="7"/>
        <v>2169.71</v>
      </c>
      <c r="I48" s="31"/>
    </row>
    <row r="49" spans="1:9" ht="25.5" x14ac:dyDescent="0.2">
      <c r="A49" s="81" t="s">
        <v>414</v>
      </c>
      <c r="B49" s="41">
        <v>100324</v>
      </c>
      <c r="C49" s="153" t="s">
        <v>121</v>
      </c>
      <c r="D49" s="22" t="s">
        <v>11</v>
      </c>
      <c r="E49" s="194">
        <v>1</v>
      </c>
      <c r="F49" s="144">
        <v>163.51</v>
      </c>
      <c r="G49" s="59">
        <f t="shared" si="6"/>
        <v>203.05</v>
      </c>
      <c r="H49" s="178">
        <f t="shared" si="7"/>
        <v>203.05</v>
      </c>
      <c r="I49" s="31"/>
    </row>
    <row r="50" spans="1:9" ht="12.75" x14ac:dyDescent="0.2">
      <c r="A50" s="156"/>
      <c r="B50" s="156"/>
      <c r="C50" s="157" t="s">
        <v>415</v>
      </c>
      <c r="D50" s="160"/>
      <c r="E50" s="156"/>
      <c r="F50" s="158"/>
      <c r="G50" s="158"/>
      <c r="H50" s="159">
        <f>SUM(H46:H49)</f>
        <v>8150.4000000000005</v>
      </c>
      <c r="I50" s="31"/>
    </row>
    <row r="51" spans="1:9" ht="12.75" x14ac:dyDescent="0.2">
      <c r="A51" s="77"/>
      <c r="B51" s="77"/>
      <c r="C51" s="77"/>
      <c r="D51" s="32"/>
      <c r="E51" s="77"/>
      <c r="F51" s="155"/>
      <c r="G51" s="155"/>
      <c r="H51" s="86"/>
      <c r="I51" s="31"/>
    </row>
    <row r="52" spans="1:9" ht="12.75" x14ac:dyDescent="0.2">
      <c r="A52" s="262" t="s">
        <v>87</v>
      </c>
      <c r="B52" s="262"/>
      <c r="C52" s="262"/>
      <c r="D52" s="262"/>
      <c r="E52" s="262"/>
      <c r="F52" s="262"/>
      <c r="G52" s="169"/>
      <c r="H52" s="87">
        <f>H12+H39+H43+H50</f>
        <v>207924.47999999995</v>
      </c>
      <c r="I52" s="31"/>
    </row>
    <row r="53" spans="1:9" x14ac:dyDescent="0.2">
      <c r="A53" s="31"/>
      <c r="B53" s="31"/>
      <c r="C53" s="31"/>
      <c r="D53" s="31"/>
      <c r="E53" s="31"/>
      <c r="F53" s="31"/>
      <c r="G53" s="31"/>
      <c r="H53" s="31"/>
      <c r="I53" s="31"/>
    </row>
    <row r="54" spans="1:9" x14ac:dyDescent="0.2">
      <c r="A54" s="31"/>
      <c r="B54" s="31"/>
      <c r="C54" s="31"/>
      <c r="D54" s="31"/>
      <c r="E54" s="31"/>
      <c r="F54" s="31"/>
      <c r="G54" s="31"/>
      <c r="H54" s="26">
        <f>(SUM(H11:H51))/2</f>
        <v>207924.48000000001</v>
      </c>
      <c r="I54" s="31"/>
    </row>
    <row r="55" spans="1:9" x14ac:dyDescent="0.2">
      <c r="A55" s="31"/>
      <c r="B55" s="31"/>
      <c r="C55" s="31"/>
      <c r="D55" s="31"/>
      <c r="E55" s="31"/>
      <c r="F55" s="31"/>
      <c r="G55" s="31"/>
      <c r="H55" s="29">
        <f>H52/H54</f>
        <v>0.99999999999999967</v>
      </c>
      <c r="I55" s="31"/>
    </row>
  </sheetData>
  <mergeCells count="14">
    <mergeCell ref="A52:F52"/>
    <mergeCell ref="A1:H1"/>
    <mergeCell ref="A3:H3"/>
    <mergeCell ref="A4:H4"/>
    <mergeCell ref="A5:H5"/>
    <mergeCell ref="A6:H6"/>
    <mergeCell ref="B8:B10"/>
    <mergeCell ref="D8:D10"/>
    <mergeCell ref="E8:E10"/>
    <mergeCell ref="F8:F10"/>
    <mergeCell ref="G8:G10"/>
    <mergeCell ref="H8:H10"/>
    <mergeCell ref="A7:C7"/>
    <mergeCell ref="D7:H7"/>
  </mergeCells>
  <conditionalFormatting sqref="D7">
    <cfRule type="expression" dxfId="6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0"/>
  <sheetViews>
    <sheetView showGridLines="0" topLeftCell="A7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0" width="13" style="4" customWidth="1"/>
    <col min="11" max="16384" width="9.140625" style="4"/>
  </cols>
  <sheetData>
    <row r="1" spans="1:10" s="17" customFormat="1" ht="12.75" x14ac:dyDescent="0.2">
      <c r="A1" s="248" t="s">
        <v>416</v>
      </c>
      <c r="B1" s="248"/>
      <c r="C1" s="248"/>
      <c r="D1" s="248"/>
      <c r="E1" s="248"/>
      <c r="F1" s="248"/>
      <c r="G1" s="248"/>
      <c r="H1" s="248"/>
    </row>
    <row r="2" spans="1:10" s="17" customFormat="1" ht="12.75" x14ac:dyDescent="0.2">
      <c r="A2" s="223"/>
      <c r="B2" s="223"/>
      <c r="C2" s="113"/>
      <c r="D2" s="223"/>
      <c r="E2" s="223"/>
      <c r="F2" s="223"/>
      <c r="G2" s="223"/>
      <c r="H2" s="223"/>
    </row>
    <row r="3" spans="1:10" s="17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10" s="115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10" s="115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10" s="115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10" ht="12.75" x14ac:dyDescent="0.2">
      <c r="A7" s="250" t="s">
        <v>151</v>
      </c>
      <c r="B7" s="250"/>
      <c r="C7" s="250"/>
      <c r="D7" s="251" t="s">
        <v>297</v>
      </c>
      <c r="E7" s="251"/>
      <c r="F7" s="251"/>
      <c r="G7" s="251"/>
      <c r="H7" s="251"/>
    </row>
    <row r="8" spans="1:10" ht="12.75" x14ac:dyDescent="0.2">
      <c r="A8" s="224" t="s">
        <v>5</v>
      </c>
      <c r="B8" s="256" t="s">
        <v>113</v>
      </c>
      <c r="C8" s="224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10" ht="12.75" x14ac:dyDescent="0.2">
      <c r="A9" s="224" t="s">
        <v>158</v>
      </c>
      <c r="B9" s="257"/>
      <c r="C9" s="109" t="s">
        <v>190</v>
      </c>
      <c r="D9" s="260"/>
      <c r="E9" s="257"/>
      <c r="F9" s="260"/>
      <c r="G9" s="257"/>
      <c r="H9" s="260"/>
    </row>
    <row r="10" spans="1:10" ht="12.75" x14ac:dyDescent="0.2">
      <c r="A10" s="224" t="s">
        <v>159</v>
      </c>
      <c r="B10" s="258"/>
      <c r="C10" s="227" t="s">
        <v>16</v>
      </c>
      <c r="D10" s="261"/>
      <c r="E10" s="258"/>
      <c r="F10" s="261"/>
      <c r="G10" s="258"/>
      <c r="H10" s="261"/>
      <c r="I10" s="122"/>
      <c r="J10" s="123"/>
    </row>
    <row r="11" spans="1:10" ht="25.5" x14ac:dyDescent="0.2">
      <c r="A11" s="41" t="s">
        <v>160</v>
      </c>
      <c r="B11" s="208">
        <v>101509</v>
      </c>
      <c r="C11" s="209" t="s">
        <v>254</v>
      </c>
      <c r="D11" s="43" t="s">
        <v>20</v>
      </c>
      <c r="E11" s="210">
        <v>1</v>
      </c>
      <c r="F11" s="33">
        <v>1922.37</v>
      </c>
      <c r="G11" s="33">
        <f>ROUND(F11*1.2418,2)</f>
        <v>2387.1999999999998</v>
      </c>
      <c r="H11" s="33">
        <f t="shared" ref="H11:H16" si="0">ROUND(E11*G11,2)</f>
        <v>2387.1999999999998</v>
      </c>
      <c r="I11" s="122"/>
      <c r="J11" s="123"/>
    </row>
    <row r="12" spans="1:10" ht="12.75" x14ac:dyDescent="0.2">
      <c r="A12" s="41" t="s">
        <v>263</v>
      </c>
      <c r="B12" s="225">
        <v>5059</v>
      </c>
      <c r="C12" s="209" t="s">
        <v>145</v>
      </c>
      <c r="D12" s="43" t="s">
        <v>20</v>
      </c>
      <c r="E12" s="210">
        <v>1</v>
      </c>
      <c r="F12" s="33">
        <v>1260.96</v>
      </c>
      <c r="G12" s="33">
        <f t="shared" ref="G12:G17" si="1">ROUND(F12*1.2418,2)</f>
        <v>1565.86</v>
      </c>
      <c r="H12" s="33">
        <f t="shared" si="0"/>
        <v>1565.86</v>
      </c>
      <c r="I12" s="122"/>
      <c r="J12" s="123"/>
    </row>
    <row r="13" spans="1:10" ht="38.25" x14ac:dyDescent="0.2">
      <c r="A13" s="41" t="s">
        <v>264</v>
      </c>
      <c r="B13" s="245" t="s">
        <v>507</v>
      </c>
      <c r="C13" s="176" t="s">
        <v>349</v>
      </c>
      <c r="D13" s="175" t="s">
        <v>20</v>
      </c>
      <c r="E13" s="177">
        <v>1</v>
      </c>
      <c r="F13" s="198">
        <v>11000</v>
      </c>
      <c r="G13" s="33">
        <f t="shared" si="1"/>
        <v>13659.8</v>
      </c>
      <c r="H13" s="33">
        <f t="shared" si="0"/>
        <v>13659.8</v>
      </c>
      <c r="I13" s="252"/>
      <c r="J13" s="253"/>
    </row>
    <row r="14" spans="1:10" ht="25.5" x14ac:dyDescent="0.2">
      <c r="A14" s="41" t="s">
        <v>267</v>
      </c>
      <c r="B14" s="41">
        <v>102136</v>
      </c>
      <c r="C14" s="154" t="s">
        <v>350</v>
      </c>
      <c r="D14" s="175" t="s">
        <v>20</v>
      </c>
      <c r="E14" s="177">
        <v>1</v>
      </c>
      <c r="F14" s="196">
        <v>1700</v>
      </c>
      <c r="G14" s="33">
        <f t="shared" si="1"/>
        <v>2111.06</v>
      </c>
      <c r="H14" s="33">
        <f t="shared" si="0"/>
        <v>2111.06</v>
      </c>
    </row>
    <row r="15" spans="1:10" ht="38.25" x14ac:dyDescent="0.2">
      <c r="A15" s="41" t="s">
        <v>268</v>
      </c>
      <c r="B15" s="41">
        <v>91932</v>
      </c>
      <c r="C15" s="163" t="s">
        <v>252</v>
      </c>
      <c r="D15" s="164" t="s">
        <v>21</v>
      </c>
      <c r="E15" s="165">
        <v>120</v>
      </c>
      <c r="F15" s="59">
        <v>16.43</v>
      </c>
      <c r="G15" s="33">
        <f t="shared" si="1"/>
        <v>20.399999999999999</v>
      </c>
      <c r="H15" s="33">
        <f t="shared" si="0"/>
        <v>2448</v>
      </c>
    </row>
    <row r="16" spans="1:10" ht="12.75" x14ac:dyDescent="0.2">
      <c r="A16" s="41" t="s">
        <v>269</v>
      </c>
      <c r="B16" s="41">
        <v>91931</v>
      </c>
      <c r="C16" s="163" t="s">
        <v>251</v>
      </c>
      <c r="D16" s="164" t="s">
        <v>21</v>
      </c>
      <c r="E16" s="165">
        <v>5</v>
      </c>
      <c r="F16" s="59">
        <f>9.94*3</f>
        <v>29.82</v>
      </c>
      <c r="G16" s="33">
        <f t="shared" si="1"/>
        <v>37.03</v>
      </c>
      <c r="H16" s="33">
        <f t="shared" si="0"/>
        <v>185.15</v>
      </c>
    </row>
    <row r="17" spans="1:10" ht="12.75" x14ac:dyDescent="0.2">
      <c r="A17" s="41" t="s">
        <v>417</v>
      </c>
      <c r="B17" s="41">
        <v>102621</v>
      </c>
      <c r="C17" s="110" t="s">
        <v>93</v>
      </c>
      <c r="D17" s="22" t="s">
        <v>20</v>
      </c>
      <c r="E17" s="58">
        <v>2</v>
      </c>
      <c r="F17" s="147">
        <v>13701.51</v>
      </c>
      <c r="G17" s="33">
        <f t="shared" si="1"/>
        <v>17014.54</v>
      </c>
      <c r="H17" s="33">
        <f t="shared" ref="H17" si="2">ROUND(E17*G17,2)</f>
        <v>34029.08</v>
      </c>
    </row>
    <row r="18" spans="1:10" ht="12.75" x14ac:dyDescent="0.2">
      <c r="A18" s="225"/>
      <c r="B18" s="225"/>
      <c r="C18" s="53" t="s">
        <v>161</v>
      </c>
      <c r="D18" s="43"/>
      <c r="E18" s="50"/>
      <c r="F18" s="144"/>
      <c r="G18" s="144"/>
      <c r="H18" s="54">
        <f>SUM(H11:H17)</f>
        <v>56386.150000000009</v>
      </c>
    </row>
    <row r="19" spans="1:10" ht="12.75" x14ac:dyDescent="0.2">
      <c r="A19" s="225"/>
      <c r="B19" s="225"/>
      <c r="C19" s="55"/>
      <c r="D19" s="43"/>
      <c r="E19" s="50"/>
      <c r="F19" s="144"/>
      <c r="G19" s="144"/>
      <c r="H19" s="140"/>
    </row>
    <row r="20" spans="1:10" ht="12.75" x14ac:dyDescent="0.2">
      <c r="A20" s="224" t="s">
        <v>418</v>
      </c>
      <c r="B20" s="224"/>
      <c r="C20" s="227" t="s">
        <v>6</v>
      </c>
      <c r="D20" s="21"/>
      <c r="E20" s="56"/>
      <c r="F20" s="57"/>
      <c r="G20" s="57"/>
      <c r="H20" s="135"/>
    </row>
    <row r="21" spans="1:10" ht="12.75" x14ac:dyDescent="0.2">
      <c r="A21" s="41" t="s">
        <v>419</v>
      </c>
      <c r="B21" s="41">
        <v>94769</v>
      </c>
      <c r="C21" s="211" t="s">
        <v>352</v>
      </c>
      <c r="D21" s="45" t="s">
        <v>20</v>
      </c>
      <c r="E21" s="136">
        <v>8</v>
      </c>
      <c r="F21" s="137">
        <v>250</v>
      </c>
      <c r="G21" s="191">
        <f>ROUND(F21*1.2418,2)</f>
        <v>310.45</v>
      </c>
      <c r="H21" s="137">
        <f t="shared" ref="H21:H29" si="3">ROUND(E21*G21,2)</f>
        <v>2483.6</v>
      </c>
    </row>
    <row r="22" spans="1:10" ht="12.75" x14ac:dyDescent="0.2">
      <c r="A22" s="41" t="s">
        <v>420</v>
      </c>
      <c r="B22" s="41">
        <v>105203</v>
      </c>
      <c r="C22" s="211" t="s">
        <v>259</v>
      </c>
      <c r="D22" s="45" t="s">
        <v>20</v>
      </c>
      <c r="E22" s="136">
        <v>15</v>
      </c>
      <c r="F22" s="137">
        <v>150.30000000000001</v>
      </c>
      <c r="G22" s="191">
        <f t="shared" ref="G22:G34" si="4">ROUND(F22*1.2418,2)</f>
        <v>186.64</v>
      </c>
      <c r="H22" s="137">
        <f t="shared" si="3"/>
        <v>2799.6</v>
      </c>
    </row>
    <row r="23" spans="1:10" ht="12.75" x14ac:dyDescent="0.2">
      <c r="A23" s="41" t="s">
        <v>421</v>
      </c>
      <c r="B23" s="41">
        <v>105197</v>
      </c>
      <c r="C23" s="211" t="s">
        <v>353</v>
      </c>
      <c r="D23" s="45" t="s">
        <v>20</v>
      </c>
      <c r="E23" s="136">
        <v>1</v>
      </c>
      <c r="F23" s="137">
        <v>150.96</v>
      </c>
      <c r="G23" s="191">
        <f t="shared" si="4"/>
        <v>187.46</v>
      </c>
      <c r="H23" s="137">
        <f t="shared" si="3"/>
        <v>187.46</v>
      </c>
    </row>
    <row r="24" spans="1:10" ht="12.75" x14ac:dyDescent="0.2">
      <c r="A24" s="41" t="s">
        <v>422</v>
      </c>
      <c r="B24" s="41">
        <v>105212</v>
      </c>
      <c r="C24" s="211" t="s">
        <v>354</v>
      </c>
      <c r="D24" s="45" t="s">
        <v>20</v>
      </c>
      <c r="E24" s="136">
        <v>4</v>
      </c>
      <c r="F24" s="137">
        <v>227.74</v>
      </c>
      <c r="G24" s="191">
        <f t="shared" si="4"/>
        <v>282.81</v>
      </c>
      <c r="H24" s="137">
        <f t="shared" si="3"/>
        <v>1131.24</v>
      </c>
    </row>
    <row r="25" spans="1:10" ht="12.75" x14ac:dyDescent="0.2">
      <c r="A25" s="41" t="s">
        <v>423</v>
      </c>
      <c r="B25" s="41">
        <v>94462</v>
      </c>
      <c r="C25" s="211" t="s">
        <v>260</v>
      </c>
      <c r="D25" s="45" t="s">
        <v>21</v>
      </c>
      <c r="E25" s="136">
        <v>12</v>
      </c>
      <c r="F25" s="137">
        <v>91.58</v>
      </c>
      <c r="G25" s="191">
        <f t="shared" si="4"/>
        <v>113.72</v>
      </c>
      <c r="H25" s="137">
        <f t="shared" si="3"/>
        <v>1364.64</v>
      </c>
      <c r="J25" s="192"/>
    </row>
    <row r="26" spans="1:10" ht="12" customHeight="1" x14ac:dyDescent="0.2">
      <c r="A26" s="41" t="s">
        <v>424</v>
      </c>
      <c r="B26" s="41">
        <v>105209</v>
      </c>
      <c r="C26" s="211" t="s">
        <v>355</v>
      </c>
      <c r="D26" s="45" t="s">
        <v>20</v>
      </c>
      <c r="E26" s="136">
        <v>4</v>
      </c>
      <c r="F26" s="137">
        <v>146.22999999999999</v>
      </c>
      <c r="G26" s="191">
        <f t="shared" si="4"/>
        <v>181.59</v>
      </c>
      <c r="H26" s="137">
        <f t="shared" si="3"/>
        <v>726.36</v>
      </c>
      <c r="J26" s="192"/>
    </row>
    <row r="27" spans="1:10" ht="12" customHeight="1" x14ac:dyDescent="0.2">
      <c r="A27" s="41" t="s">
        <v>425</v>
      </c>
      <c r="B27" s="41">
        <v>105200</v>
      </c>
      <c r="C27" s="211" t="s">
        <v>356</v>
      </c>
      <c r="D27" s="45" t="s">
        <v>20</v>
      </c>
      <c r="E27" s="136">
        <v>3</v>
      </c>
      <c r="F27" s="137">
        <v>119.33</v>
      </c>
      <c r="G27" s="191">
        <f t="shared" si="4"/>
        <v>148.18</v>
      </c>
      <c r="H27" s="137">
        <f t="shared" si="3"/>
        <v>444.54</v>
      </c>
      <c r="J27" s="192"/>
    </row>
    <row r="28" spans="1:10" ht="12" customHeight="1" x14ac:dyDescent="0.2">
      <c r="A28" s="41" t="s">
        <v>426</v>
      </c>
      <c r="B28" s="41">
        <v>92948</v>
      </c>
      <c r="C28" s="211" t="s">
        <v>357</v>
      </c>
      <c r="D28" s="45" t="s">
        <v>20</v>
      </c>
      <c r="E28" s="136">
        <v>2</v>
      </c>
      <c r="F28" s="137">
        <v>56.63</v>
      </c>
      <c r="G28" s="191">
        <f t="shared" si="4"/>
        <v>70.319999999999993</v>
      </c>
      <c r="H28" s="137">
        <f t="shared" si="3"/>
        <v>140.63999999999999</v>
      </c>
      <c r="J28" s="192"/>
    </row>
    <row r="29" spans="1:10" ht="12" customHeight="1" x14ac:dyDescent="0.2">
      <c r="A29" s="41" t="s">
        <v>427</v>
      </c>
      <c r="B29" s="41">
        <v>92691</v>
      </c>
      <c r="C29" s="211" t="s">
        <v>359</v>
      </c>
      <c r="D29" s="45" t="s">
        <v>21</v>
      </c>
      <c r="E29" s="136">
        <v>12</v>
      </c>
      <c r="F29" s="137">
        <v>82.46</v>
      </c>
      <c r="G29" s="191">
        <f t="shared" si="4"/>
        <v>102.4</v>
      </c>
      <c r="H29" s="137">
        <f t="shared" si="3"/>
        <v>1228.8</v>
      </c>
      <c r="J29" s="192"/>
    </row>
    <row r="30" spans="1:10" ht="12" customHeight="1" x14ac:dyDescent="0.2">
      <c r="A30" s="41" t="s">
        <v>428</v>
      </c>
      <c r="B30" s="41">
        <v>94495</v>
      </c>
      <c r="C30" s="82" t="s">
        <v>358</v>
      </c>
      <c r="D30" s="45" t="s">
        <v>20</v>
      </c>
      <c r="E30" s="95">
        <v>2</v>
      </c>
      <c r="F30" s="84">
        <v>74.91</v>
      </c>
      <c r="G30" s="191">
        <f t="shared" si="4"/>
        <v>93.02</v>
      </c>
      <c r="H30" s="65">
        <f t="shared" ref="H30" si="5">ROUND(E30*G30,2)</f>
        <v>186.04</v>
      </c>
      <c r="J30" s="192"/>
    </row>
    <row r="31" spans="1:10" ht="23.25" customHeight="1" x14ac:dyDescent="0.2">
      <c r="A31" s="41" t="s">
        <v>429</v>
      </c>
      <c r="B31" s="41">
        <v>94498</v>
      </c>
      <c r="C31" s="82" t="s">
        <v>147</v>
      </c>
      <c r="D31" s="45" t="s">
        <v>20</v>
      </c>
      <c r="E31" s="95">
        <v>6</v>
      </c>
      <c r="F31" s="84">
        <v>178.59</v>
      </c>
      <c r="G31" s="191">
        <f t="shared" si="4"/>
        <v>221.77</v>
      </c>
      <c r="H31" s="65">
        <f t="shared" ref="H31:H34" si="6">ROUND(E31*G31,2)</f>
        <v>1330.62</v>
      </c>
      <c r="J31" s="192"/>
    </row>
    <row r="32" spans="1:10" ht="26.25" customHeight="1" x14ac:dyDescent="0.2">
      <c r="A32" s="41" t="s">
        <v>430</v>
      </c>
      <c r="B32" s="41">
        <v>99623</v>
      </c>
      <c r="C32" s="211" t="s">
        <v>351</v>
      </c>
      <c r="D32" s="45" t="s">
        <v>20</v>
      </c>
      <c r="E32" s="136">
        <v>1</v>
      </c>
      <c r="F32" s="137">
        <v>384.46</v>
      </c>
      <c r="G32" s="191">
        <f t="shared" si="4"/>
        <v>477.42</v>
      </c>
      <c r="H32" s="65">
        <f t="shared" si="6"/>
        <v>477.42</v>
      </c>
      <c r="J32" s="192"/>
    </row>
    <row r="33" spans="1:10" ht="13.5" customHeight="1" x14ac:dyDescent="0.2">
      <c r="A33" s="41" t="s">
        <v>431</v>
      </c>
      <c r="B33" s="41">
        <v>104086</v>
      </c>
      <c r="C33" s="52" t="s">
        <v>337</v>
      </c>
      <c r="D33" s="45" t="s">
        <v>21</v>
      </c>
      <c r="E33" s="50">
        <v>6</v>
      </c>
      <c r="F33" s="64">
        <v>98.51</v>
      </c>
      <c r="G33" s="59">
        <f t="shared" si="4"/>
        <v>122.33</v>
      </c>
      <c r="H33" s="65">
        <f t="shared" si="6"/>
        <v>733.98</v>
      </c>
      <c r="J33" s="192"/>
    </row>
    <row r="34" spans="1:10" ht="36" customHeight="1" x14ac:dyDescent="0.2">
      <c r="A34" s="41" t="s">
        <v>432</v>
      </c>
      <c r="B34" s="41">
        <f>'Adutora 3'!B18</f>
        <v>97904</v>
      </c>
      <c r="C34" s="52" t="str">
        <f>'Adutora 3'!C18</f>
        <v>CAIXA ENTERRADA HIDRÁULICA RETANGULAR EM ALVENARIA COM TIJOLOS CERÂMICOS MACIÇOS, DIMENSÕES INTERNAS: 1X1X0,6 M PARA REDE</v>
      </c>
      <c r="D34" s="43" t="s">
        <v>20</v>
      </c>
      <c r="E34" s="50">
        <v>2</v>
      </c>
      <c r="F34" s="64">
        <f>'Adutora 3'!F18</f>
        <v>944.96</v>
      </c>
      <c r="G34" s="191">
        <f t="shared" si="4"/>
        <v>1173.45</v>
      </c>
      <c r="H34" s="65">
        <f t="shared" si="6"/>
        <v>2346.9</v>
      </c>
      <c r="J34" s="192"/>
    </row>
    <row r="35" spans="1:10" ht="12.75" x14ac:dyDescent="0.2">
      <c r="A35" s="41"/>
      <c r="B35" s="41"/>
      <c r="C35" s="53" t="s">
        <v>433</v>
      </c>
      <c r="D35" s="22"/>
      <c r="E35" s="58"/>
      <c r="F35" s="59"/>
      <c r="G35" s="59"/>
      <c r="H35" s="138">
        <f>SUM(H21:H34)</f>
        <v>15581.84</v>
      </c>
    </row>
    <row r="36" spans="1:10" ht="12.75" x14ac:dyDescent="0.2">
      <c r="A36" s="41"/>
      <c r="B36" s="41"/>
      <c r="C36" s="53"/>
      <c r="D36" s="22"/>
      <c r="E36" s="58"/>
      <c r="F36" s="59"/>
      <c r="G36" s="59"/>
      <c r="H36" s="138"/>
    </row>
    <row r="37" spans="1:10" ht="12.75" x14ac:dyDescent="0.2">
      <c r="A37" s="226" t="s">
        <v>434</v>
      </c>
      <c r="B37" s="226"/>
      <c r="C37" s="226" t="s">
        <v>174</v>
      </c>
      <c r="D37" s="226"/>
      <c r="E37" s="226"/>
      <c r="F37" s="226"/>
      <c r="G37" s="226"/>
      <c r="H37" s="226"/>
    </row>
    <row r="38" spans="1:10" ht="38.25" x14ac:dyDescent="0.2">
      <c r="A38" s="41" t="s">
        <v>435</v>
      </c>
      <c r="B38" s="245" t="s">
        <v>382</v>
      </c>
      <c r="C38" s="211" t="s">
        <v>346</v>
      </c>
      <c r="D38" s="43" t="s">
        <v>20</v>
      </c>
      <c r="E38" s="136">
        <v>1</v>
      </c>
      <c r="F38" s="137">
        <v>12000</v>
      </c>
      <c r="G38" s="191">
        <f>ROUND(F38*1.2418,2)</f>
        <v>14901.6</v>
      </c>
      <c r="H38" s="137">
        <f>ROUND(E38*G38,2)</f>
        <v>14901.6</v>
      </c>
    </row>
    <row r="39" spans="1:10" ht="12.75" x14ac:dyDescent="0.2">
      <c r="A39" s="156"/>
      <c r="B39" s="156"/>
      <c r="C39" s="157" t="s">
        <v>438</v>
      </c>
      <c r="D39" s="160"/>
      <c r="E39" s="156"/>
      <c r="F39" s="158"/>
      <c r="G39" s="158"/>
      <c r="H39" s="159">
        <f>SUM(H38:H38)</f>
        <v>14901.6</v>
      </c>
    </row>
    <row r="40" spans="1:10" ht="12.75" x14ac:dyDescent="0.2">
      <c r="A40" s="156"/>
      <c r="B40" s="156"/>
      <c r="C40" s="157"/>
      <c r="D40" s="160"/>
      <c r="E40" s="156"/>
      <c r="F40" s="158"/>
      <c r="G40" s="158"/>
      <c r="H40" s="159"/>
    </row>
    <row r="41" spans="1:10" ht="12.75" x14ac:dyDescent="0.2">
      <c r="A41" s="226" t="s">
        <v>436</v>
      </c>
      <c r="B41" s="226"/>
      <c r="C41" s="226" t="s">
        <v>90</v>
      </c>
      <c r="D41" s="44"/>
      <c r="E41" s="226"/>
      <c r="F41" s="226"/>
      <c r="G41" s="226"/>
      <c r="H41" s="226"/>
    </row>
    <row r="42" spans="1:10" ht="12.75" x14ac:dyDescent="0.2">
      <c r="A42" s="41" t="s">
        <v>437</v>
      </c>
      <c r="B42" s="41">
        <v>102073</v>
      </c>
      <c r="C42" s="47" t="s">
        <v>262</v>
      </c>
      <c r="D42" s="22" t="s">
        <v>11</v>
      </c>
      <c r="E42" s="194">
        <v>7</v>
      </c>
      <c r="F42" s="144">
        <v>3885.16</v>
      </c>
      <c r="G42" s="33">
        <f>ROUND(F42*1.2418,2)</f>
        <v>4824.59</v>
      </c>
      <c r="H42" s="59">
        <f>ROUND(E42*G42,2)</f>
        <v>33772.129999999997</v>
      </c>
    </row>
    <row r="43" spans="1:10" ht="12.75" x14ac:dyDescent="0.2">
      <c r="A43" s="77"/>
      <c r="B43" s="77"/>
      <c r="C43" s="77" t="s">
        <v>439</v>
      </c>
      <c r="D43" s="32"/>
      <c r="E43" s="77"/>
      <c r="F43" s="86"/>
      <c r="G43" s="86"/>
      <c r="H43" s="86">
        <f>SUM(H42:H42)</f>
        <v>33772.129999999997</v>
      </c>
    </row>
    <row r="44" spans="1:10" ht="12.75" x14ac:dyDescent="0.2">
      <c r="A44" s="77"/>
      <c r="B44" s="77"/>
      <c r="C44" s="77"/>
      <c r="D44" s="32"/>
      <c r="E44" s="77"/>
      <c r="F44" s="155"/>
      <c r="G44" s="155"/>
      <c r="H44" s="86"/>
    </row>
    <row r="45" spans="1:10" ht="12.75" x14ac:dyDescent="0.2">
      <c r="A45" s="226" t="s">
        <v>440</v>
      </c>
      <c r="B45" s="226"/>
      <c r="C45" s="226" t="s">
        <v>107</v>
      </c>
      <c r="D45" s="226"/>
      <c r="E45" s="226"/>
      <c r="F45" s="226"/>
      <c r="G45" s="226"/>
      <c r="H45" s="226"/>
    </row>
    <row r="46" spans="1:10" ht="25.5" x14ac:dyDescent="0.2">
      <c r="A46" s="81" t="s">
        <v>441</v>
      </c>
      <c r="B46" s="41">
        <v>98522</v>
      </c>
      <c r="C46" s="153" t="s">
        <v>119</v>
      </c>
      <c r="D46" s="22" t="s">
        <v>120</v>
      </c>
      <c r="E46" s="194">
        <v>31.25</v>
      </c>
      <c r="F46" s="144">
        <v>143.80000000000001</v>
      </c>
      <c r="G46" s="59">
        <f>ROUND(F46*1.2418,2)</f>
        <v>178.57</v>
      </c>
      <c r="H46" s="178">
        <f>ROUND(E46*G46,2)</f>
        <v>5580.31</v>
      </c>
    </row>
    <row r="47" spans="1:10" ht="12.75" x14ac:dyDescent="0.2">
      <c r="A47" s="81" t="s">
        <v>442</v>
      </c>
      <c r="B47" s="81">
        <v>43360</v>
      </c>
      <c r="C47" s="154" t="s">
        <v>261</v>
      </c>
      <c r="D47" s="28" t="s">
        <v>11</v>
      </c>
      <c r="E47" s="195">
        <v>2.5</v>
      </c>
      <c r="F47" s="144">
        <v>676.22</v>
      </c>
      <c r="G47" s="59">
        <f t="shared" ref="G47:G49" si="7">ROUND(F47*1.2418,2)</f>
        <v>839.73</v>
      </c>
      <c r="H47" s="178">
        <f t="shared" ref="H47:H49" si="8">ROUND(E47*G47,2)</f>
        <v>2099.33</v>
      </c>
    </row>
    <row r="48" spans="1:10" ht="12.75" x14ac:dyDescent="0.2">
      <c r="A48" s="81" t="s">
        <v>443</v>
      </c>
      <c r="B48" s="81">
        <v>4948</v>
      </c>
      <c r="C48" s="154" t="s">
        <v>253</v>
      </c>
      <c r="D48" s="22" t="s">
        <v>108</v>
      </c>
      <c r="E48" s="194">
        <v>3.05</v>
      </c>
      <c r="F48" s="144">
        <v>572.86</v>
      </c>
      <c r="G48" s="59">
        <f t="shared" si="7"/>
        <v>711.38</v>
      </c>
      <c r="H48" s="178">
        <f t="shared" si="8"/>
        <v>2169.71</v>
      </c>
    </row>
    <row r="49" spans="1:8" ht="25.5" x14ac:dyDescent="0.2">
      <c r="A49" s="81" t="s">
        <v>444</v>
      </c>
      <c r="B49" s="41">
        <v>100324</v>
      </c>
      <c r="C49" s="153" t="s">
        <v>121</v>
      </c>
      <c r="D49" s="22" t="s">
        <v>11</v>
      </c>
      <c r="E49" s="194">
        <v>2</v>
      </c>
      <c r="F49" s="144">
        <v>163.51</v>
      </c>
      <c r="G49" s="59">
        <f t="shared" si="7"/>
        <v>203.05</v>
      </c>
      <c r="H49" s="178">
        <f t="shared" si="8"/>
        <v>406.1</v>
      </c>
    </row>
    <row r="50" spans="1:8" ht="12.75" x14ac:dyDescent="0.2">
      <c r="A50" s="156"/>
      <c r="B50" s="156"/>
      <c r="C50" s="157" t="s">
        <v>445</v>
      </c>
      <c r="D50" s="160"/>
      <c r="E50" s="156"/>
      <c r="F50" s="158"/>
      <c r="G50" s="158"/>
      <c r="H50" s="159">
        <f>SUM(H46:H49)</f>
        <v>10255.450000000001</v>
      </c>
    </row>
    <row r="51" spans="1:8" ht="12.75" x14ac:dyDescent="0.2">
      <c r="A51" s="41"/>
      <c r="B51" s="41"/>
      <c r="C51" s="53"/>
      <c r="D51" s="22"/>
      <c r="E51" s="58"/>
      <c r="F51" s="59"/>
      <c r="G51" s="59"/>
      <c r="H51" s="138"/>
    </row>
    <row r="52" spans="1:8" s="15" customFormat="1" ht="12.75" x14ac:dyDescent="0.2">
      <c r="A52" s="224" t="s">
        <v>446</v>
      </c>
      <c r="B52" s="224"/>
      <c r="C52" s="227" t="s">
        <v>7</v>
      </c>
      <c r="D52" s="42"/>
      <c r="E52" s="49"/>
      <c r="F52" s="60"/>
      <c r="G52" s="60"/>
      <c r="H52" s="139"/>
    </row>
    <row r="53" spans="1:8" ht="12" customHeight="1" x14ac:dyDescent="0.2">
      <c r="A53" s="225" t="s">
        <v>447</v>
      </c>
      <c r="B53" s="225">
        <v>88279</v>
      </c>
      <c r="C53" s="151" t="s">
        <v>91</v>
      </c>
      <c r="D53" s="45" t="s">
        <v>117</v>
      </c>
      <c r="E53" s="58">
        <v>48</v>
      </c>
      <c r="F53" s="59">
        <v>44.41</v>
      </c>
      <c r="G53" s="59">
        <f>ROUND(F53*1.2418,2)</f>
        <v>55.15</v>
      </c>
      <c r="H53" s="140">
        <f>ROUND(E53*G53,2)</f>
        <v>2647.2</v>
      </c>
    </row>
    <row r="54" spans="1:8" s="6" customFormat="1" ht="12.75" x14ac:dyDescent="0.2">
      <c r="A54" s="61"/>
      <c r="B54" s="61"/>
      <c r="C54" s="53" t="s">
        <v>448</v>
      </c>
      <c r="D54" s="23"/>
      <c r="E54" s="62"/>
      <c r="F54" s="63"/>
      <c r="G54" s="63"/>
      <c r="H54" s="54">
        <f>SUM(H53:H53)</f>
        <v>2647.2</v>
      </c>
    </row>
    <row r="55" spans="1:8" ht="12.75" x14ac:dyDescent="0.2">
      <c r="A55" s="255"/>
      <c r="B55" s="255"/>
      <c r="C55" s="255"/>
      <c r="D55" s="255"/>
      <c r="E55" s="255"/>
      <c r="F55" s="255"/>
      <c r="G55" s="255"/>
      <c r="H55" s="255"/>
    </row>
    <row r="56" spans="1:8" ht="12.75" x14ac:dyDescent="0.2">
      <c r="A56" s="254" t="s">
        <v>162</v>
      </c>
      <c r="B56" s="254"/>
      <c r="C56" s="254"/>
      <c r="D56" s="254"/>
      <c r="E56" s="254"/>
      <c r="F56" s="254"/>
      <c r="G56" s="224"/>
      <c r="H56" s="60">
        <f>H18+H35+H54+H39+H50+H43</f>
        <v>133544.37</v>
      </c>
    </row>
    <row r="59" spans="1:8" x14ac:dyDescent="0.2">
      <c r="H59" s="3">
        <f>(SUM(H10:H54))/2</f>
        <v>133544.37000000002</v>
      </c>
    </row>
    <row r="60" spans="1:8" x14ac:dyDescent="0.2">
      <c r="H60" s="12">
        <f>H56/H59</f>
        <v>0.99999999999999978</v>
      </c>
    </row>
  </sheetData>
  <mergeCells count="16">
    <mergeCell ref="A7:C7"/>
    <mergeCell ref="D7:H7"/>
    <mergeCell ref="A1:H1"/>
    <mergeCell ref="A3:H3"/>
    <mergeCell ref="A4:H4"/>
    <mergeCell ref="A5:H5"/>
    <mergeCell ref="A6:H6"/>
    <mergeCell ref="I13:J13"/>
    <mergeCell ref="A55:H55"/>
    <mergeCell ref="A56:F56"/>
    <mergeCell ref="B8:B10"/>
    <mergeCell ref="D8:D10"/>
    <mergeCell ref="E8:E10"/>
    <mergeCell ref="F8:F10"/>
    <mergeCell ref="G8:G10"/>
    <mergeCell ref="H8:H10"/>
  </mergeCells>
  <conditionalFormatting sqref="D7">
    <cfRule type="expression" dxfId="5" priority="1" stopIfTrue="1">
      <formula>#REF!="Não"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4"/>
  <sheetViews>
    <sheetView showGridLines="0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4" customWidth="1"/>
    <col min="3" max="3" width="57.140625" style="4" customWidth="1"/>
    <col min="4" max="4" width="7.7109375" style="4" bestFit="1" customWidth="1"/>
    <col min="5" max="5" width="8.7109375" style="4" customWidth="1"/>
    <col min="6" max="7" width="12.7109375" style="4" customWidth="1"/>
    <col min="8" max="8" width="15.7109375" style="4" customWidth="1"/>
    <col min="9" max="16384" width="9.140625" style="4"/>
  </cols>
  <sheetData>
    <row r="1" spans="1:8" s="17" customFormat="1" ht="12.75" customHeight="1" x14ac:dyDescent="0.2">
      <c r="A1" s="248" t="s">
        <v>449</v>
      </c>
      <c r="B1" s="248"/>
      <c r="C1" s="248"/>
      <c r="D1" s="248"/>
      <c r="E1" s="248"/>
      <c r="F1" s="248"/>
      <c r="G1" s="248"/>
      <c r="H1" s="248"/>
    </row>
    <row r="2" spans="1:8" s="17" customFormat="1" ht="12.75" customHeight="1" x14ac:dyDescent="0.2">
      <c r="A2" s="223"/>
      <c r="B2" s="223"/>
      <c r="C2" s="113"/>
      <c r="D2" s="223"/>
      <c r="E2" s="223"/>
      <c r="F2" s="223"/>
      <c r="G2" s="223"/>
      <c r="H2" s="223"/>
    </row>
    <row r="3" spans="1:8" s="17" customFormat="1" ht="12.75" customHeight="1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8" s="115" customFormat="1" ht="12.75" customHeight="1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8" s="115" customFormat="1" ht="12.75" customHeight="1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8" s="115" customFormat="1" ht="12.75" customHeight="1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8" ht="12.75" customHeight="1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8" ht="12.75" customHeight="1" x14ac:dyDescent="0.2">
      <c r="A8" s="224" t="s">
        <v>5</v>
      </c>
      <c r="B8" s="256" t="s">
        <v>113</v>
      </c>
      <c r="C8" s="224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8" ht="25.5" customHeight="1" x14ac:dyDescent="0.2">
      <c r="A9" s="224" t="s">
        <v>163</v>
      </c>
      <c r="B9" s="257"/>
      <c r="C9" s="109" t="s">
        <v>313</v>
      </c>
      <c r="D9" s="260"/>
      <c r="E9" s="257"/>
      <c r="F9" s="260"/>
      <c r="G9" s="257"/>
      <c r="H9" s="260"/>
    </row>
    <row r="10" spans="1:8" ht="12.75" customHeight="1" x14ac:dyDescent="0.2">
      <c r="A10" s="224" t="s">
        <v>196</v>
      </c>
      <c r="B10" s="258"/>
      <c r="C10" s="224" t="s">
        <v>6</v>
      </c>
      <c r="D10" s="261"/>
      <c r="E10" s="258"/>
      <c r="F10" s="261"/>
      <c r="G10" s="258"/>
      <c r="H10" s="261"/>
    </row>
    <row r="11" spans="1:8" ht="12.75" customHeight="1" x14ac:dyDescent="0.2">
      <c r="A11" s="225" t="s">
        <v>164</v>
      </c>
      <c r="B11" s="41">
        <v>103371</v>
      </c>
      <c r="C11" s="161" t="s">
        <v>258</v>
      </c>
      <c r="D11" s="43" t="s">
        <v>21</v>
      </c>
      <c r="E11" s="50">
        <v>200</v>
      </c>
      <c r="F11" s="64">
        <v>55</v>
      </c>
      <c r="G11" s="64">
        <f>ROUND(F11*1.2418,2)</f>
        <v>68.3</v>
      </c>
      <c r="H11" s="65">
        <f>ROUND(E11*G11,2)</f>
        <v>13660</v>
      </c>
    </row>
    <row r="12" spans="1:8" ht="12.75" customHeight="1" x14ac:dyDescent="0.2">
      <c r="A12" s="230" t="s">
        <v>450</v>
      </c>
      <c r="B12" s="41">
        <v>103374</v>
      </c>
      <c r="C12" s="161" t="s">
        <v>255</v>
      </c>
      <c r="D12" s="43" t="s">
        <v>21</v>
      </c>
      <c r="E12" s="50">
        <v>350</v>
      </c>
      <c r="F12" s="64">
        <v>45</v>
      </c>
      <c r="G12" s="64">
        <f t="shared" ref="G12:G18" si="0">ROUND(F12*1.2418,2)</f>
        <v>55.88</v>
      </c>
      <c r="H12" s="65">
        <f>ROUND(E12*G12,2)</f>
        <v>19558</v>
      </c>
    </row>
    <row r="13" spans="1:8" ht="12.75" customHeight="1" x14ac:dyDescent="0.2">
      <c r="A13" s="230" t="s">
        <v>451</v>
      </c>
      <c r="B13" s="41">
        <v>103375</v>
      </c>
      <c r="C13" s="161" t="s">
        <v>256</v>
      </c>
      <c r="D13" s="43" t="s">
        <v>21</v>
      </c>
      <c r="E13" s="50">
        <v>465</v>
      </c>
      <c r="F13" s="64">
        <v>35</v>
      </c>
      <c r="G13" s="64">
        <f t="shared" si="0"/>
        <v>43.46</v>
      </c>
      <c r="H13" s="65">
        <f>ROUND(E13*G13,2)</f>
        <v>20208.900000000001</v>
      </c>
    </row>
    <row r="14" spans="1:8" ht="12.75" customHeight="1" x14ac:dyDescent="0.2">
      <c r="A14" s="230" t="s">
        <v>452</v>
      </c>
      <c r="B14" s="41">
        <f>Conex!B22</f>
        <v>94769</v>
      </c>
      <c r="C14" s="52" t="s">
        <v>257</v>
      </c>
      <c r="D14" s="43" t="s">
        <v>20</v>
      </c>
      <c r="E14" s="50">
        <v>5</v>
      </c>
      <c r="F14" s="64">
        <f>Conex!F22</f>
        <v>110.32</v>
      </c>
      <c r="G14" s="64">
        <f t="shared" si="0"/>
        <v>137</v>
      </c>
      <c r="H14" s="65">
        <f t="shared" ref="H14:H18" si="1">ROUND(E14*G14,2)</f>
        <v>685</v>
      </c>
    </row>
    <row r="15" spans="1:8" ht="12.75" customHeight="1" x14ac:dyDescent="0.2">
      <c r="A15" s="230" t="s">
        <v>453</v>
      </c>
      <c r="B15" s="41">
        <f>Conex!B20</f>
        <v>89837</v>
      </c>
      <c r="C15" s="52" t="s">
        <v>148</v>
      </c>
      <c r="D15" s="43" t="s">
        <v>20</v>
      </c>
      <c r="E15" s="50">
        <v>11</v>
      </c>
      <c r="F15" s="64">
        <f>Conex!F20</f>
        <v>147.77000000000001</v>
      </c>
      <c r="G15" s="64">
        <f t="shared" si="0"/>
        <v>183.5</v>
      </c>
      <c r="H15" s="65">
        <f t="shared" si="1"/>
        <v>2018.5</v>
      </c>
    </row>
    <row r="16" spans="1:8" ht="12.75" customHeight="1" x14ac:dyDescent="0.2">
      <c r="A16" s="230" t="s">
        <v>454</v>
      </c>
      <c r="B16" s="41">
        <f>Conex!B11</f>
        <v>94498</v>
      </c>
      <c r="C16" s="82" t="s">
        <v>147</v>
      </c>
      <c r="D16" s="45" t="s">
        <v>20</v>
      </c>
      <c r="E16" s="95">
        <v>4</v>
      </c>
      <c r="F16" s="84">
        <f>Conex!F11</f>
        <v>178.59</v>
      </c>
      <c r="G16" s="64">
        <f t="shared" si="0"/>
        <v>221.77</v>
      </c>
      <c r="H16" s="65">
        <f t="shared" si="1"/>
        <v>887.08</v>
      </c>
    </row>
    <row r="17" spans="1:8" ht="16.5" customHeight="1" x14ac:dyDescent="0.2">
      <c r="A17" s="230" t="s">
        <v>455</v>
      </c>
      <c r="B17" s="41">
        <v>99623</v>
      </c>
      <c r="C17" s="211" t="s">
        <v>345</v>
      </c>
      <c r="D17" s="45" t="s">
        <v>20</v>
      </c>
      <c r="E17" s="136">
        <v>2</v>
      </c>
      <c r="F17" s="137">
        <v>384.46</v>
      </c>
      <c r="G17" s="64">
        <f t="shared" si="0"/>
        <v>477.42</v>
      </c>
      <c r="H17" s="65">
        <f t="shared" si="1"/>
        <v>954.84</v>
      </c>
    </row>
    <row r="18" spans="1:8" ht="36" customHeight="1" x14ac:dyDescent="0.2">
      <c r="A18" s="230" t="s">
        <v>456</v>
      </c>
      <c r="B18" s="41">
        <v>97904</v>
      </c>
      <c r="C18" s="52" t="s">
        <v>348</v>
      </c>
      <c r="D18" s="43" t="s">
        <v>20</v>
      </c>
      <c r="E18" s="50">
        <v>3</v>
      </c>
      <c r="F18" s="64">
        <f>Conex!F16</f>
        <v>944.96</v>
      </c>
      <c r="G18" s="64">
        <f t="shared" si="0"/>
        <v>1173.45</v>
      </c>
      <c r="H18" s="65">
        <f t="shared" si="1"/>
        <v>3520.35</v>
      </c>
    </row>
    <row r="19" spans="1:8" ht="12.75" customHeight="1" x14ac:dyDescent="0.2">
      <c r="A19" s="225"/>
      <c r="B19" s="225"/>
      <c r="C19" s="152" t="s">
        <v>292</v>
      </c>
      <c r="D19" s="43"/>
      <c r="E19" s="50"/>
      <c r="F19" s="64"/>
      <c r="G19" s="64"/>
      <c r="H19" s="66">
        <f>SUM(H11:H18)</f>
        <v>61492.67</v>
      </c>
    </row>
    <row r="20" spans="1:8" ht="12.75" customHeight="1" x14ac:dyDescent="0.2">
      <c r="A20" s="225"/>
      <c r="B20" s="225"/>
      <c r="C20" s="152"/>
      <c r="D20" s="43"/>
      <c r="E20" s="50"/>
      <c r="F20" s="64"/>
      <c r="G20" s="64"/>
      <c r="H20" s="66"/>
    </row>
    <row r="21" spans="1:8" ht="12.75" customHeight="1" x14ac:dyDescent="0.2">
      <c r="A21" s="224" t="s">
        <v>165</v>
      </c>
      <c r="B21" s="224"/>
      <c r="C21" s="227" t="s">
        <v>22</v>
      </c>
      <c r="D21" s="42"/>
      <c r="E21" s="49"/>
      <c r="F21" s="60"/>
      <c r="G21" s="60"/>
      <c r="H21" s="67"/>
    </row>
    <row r="22" spans="1:8" ht="12.75" customHeight="1" x14ac:dyDescent="0.2">
      <c r="A22" s="225" t="s">
        <v>166</v>
      </c>
      <c r="B22" s="225">
        <v>39258</v>
      </c>
      <c r="C22" s="52" t="s">
        <v>26</v>
      </c>
      <c r="D22" s="43" t="s">
        <v>21</v>
      </c>
      <c r="E22" s="193">
        <f>SUM(E11:E13)</f>
        <v>1015</v>
      </c>
      <c r="F22" s="144">
        <v>8.2200000000000006</v>
      </c>
      <c r="G22" s="144">
        <f>ROUND(F22*1.2418,2)</f>
        <v>10.210000000000001</v>
      </c>
      <c r="H22" s="65">
        <f>ROUND(E22*G22,2)</f>
        <v>10363.15</v>
      </c>
    </row>
    <row r="23" spans="1:8" ht="12.75" customHeight="1" x14ac:dyDescent="0.2">
      <c r="A23" s="230" t="s">
        <v>167</v>
      </c>
      <c r="B23" s="225">
        <v>103372</v>
      </c>
      <c r="C23" s="52" t="s">
        <v>12</v>
      </c>
      <c r="D23" s="43" t="s">
        <v>21</v>
      </c>
      <c r="E23" s="193">
        <f>E22</f>
        <v>1015</v>
      </c>
      <c r="F23" s="144">
        <v>5.48</v>
      </c>
      <c r="G23" s="144">
        <f>ROUND(F23*1.2418,2)</f>
        <v>6.81</v>
      </c>
      <c r="H23" s="65">
        <f>ROUND(E23*G23,2)</f>
        <v>6912.15</v>
      </c>
    </row>
    <row r="24" spans="1:8" ht="12.75" customHeight="1" x14ac:dyDescent="0.2">
      <c r="A24" s="61"/>
      <c r="B24" s="61"/>
      <c r="C24" s="152" t="s">
        <v>293</v>
      </c>
      <c r="D24" s="23"/>
      <c r="E24" s="62"/>
      <c r="F24" s="144"/>
      <c r="G24" s="144"/>
      <c r="H24" s="68">
        <f>SUM(H22:H23)</f>
        <v>17275.3</v>
      </c>
    </row>
    <row r="25" spans="1:8" ht="12.75" customHeight="1" x14ac:dyDescent="0.2">
      <c r="A25" s="225"/>
      <c r="B25" s="225"/>
      <c r="C25" s="151"/>
      <c r="D25" s="43"/>
      <c r="E25" s="50"/>
      <c r="F25" s="64"/>
      <c r="G25" s="64"/>
      <c r="H25" s="65"/>
    </row>
    <row r="26" spans="1:8" ht="12.75" customHeight="1" x14ac:dyDescent="0.2">
      <c r="A26" s="224" t="s">
        <v>210</v>
      </c>
      <c r="B26" s="224"/>
      <c r="C26" s="227" t="s">
        <v>7</v>
      </c>
      <c r="D26" s="42"/>
      <c r="E26" s="49"/>
      <c r="F26" s="57"/>
      <c r="G26" s="57"/>
      <c r="H26" s="60"/>
    </row>
    <row r="27" spans="1:8" ht="12.75" customHeight="1" x14ac:dyDescent="0.2">
      <c r="A27" s="225" t="s">
        <v>211</v>
      </c>
      <c r="B27" s="225">
        <v>94872</v>
      </c>
      <c r="C27" s="52" t="s">
        <v>92</v>
      </c>
      <c r="D27" s="43" t="s">
        <v>21</v>
      </c>
      <c r="E27" s="194">
        <f>E11+E13+E12</f>
        <v>1015</v>
      </c>
      <c r="F27" s="59">
        <v>2.71</v>
      </c>
      <c r="G27" s="59">
        <f>ROUND(F27*1.2418,2)</f>
        <v>3.37</v>
      </c>
      <c r="H27" s="72">
        <f>ROUND(E27*G27,2)</f>
        <v>3420.55</v>
      </c>
    </row>
    <row r="28" spans="1:8" ht="12.75" customHeight="1" x14ac:dyDescent="0.2">
      <c r="A28" s="230" t="s">
        <v>457</v>
      </c>
      <c r="B28" s="225">
        <v>12387</v>
      </c>
      <c r="C28" s="151" t="s">
        <v>123</v>
      </c>
      <c r="D28" s="43" t="str">
        <f>[1]Dist!D21</f>
        <v>metro</v>
      </c>
      <c r="E28" s="194">
        <f>E27</f>
        <v>1015</v>
      </c>
      <c r="F28" s="59">
        <f>[1]Dist!F21</f>
        <v>1.02</v>
      </c>
      <c r="G28" s="59">
        <f>ROUND(F28*1.2418,2)</f>
        <v>1.27</v>
      </c>
      <c r="H28" s="72">
        <f t="shared" ref="H28" si="2">ROUND(E28*G28,2)</f>
        <v>1289.05</v>
      </c>
    </row>
    <row r="29" spans="1:8" s="6" customFormat="1" ht="12.75" customHeight="1" x14ac:dyDescent="0.2">
      <c r="A29" s="61"/>
      <c r="B29" s="61"/>
      <c r="C29" s="53" t="s">
        <v>458</v>
      </c>
      <c r="D29" s="23"/>
      <c r="E29" s="62"/>
      <c r="F29" s="144"/>
      <c r="G29" s="144"/>
      <c r="H29" s="73">
        <f>SUM(H27:H28)</f>
        <v>4709.6000000000004</v>
      </c>
    </row>
    <row r="30" spans="1:8" ht="12.75" customHeight="1" x14ac:dyDescent="0.2">
      <c r="A30" s="69"/>
      <c r="B30" s="69"/>
      <c r="C30" s="52"/>
      <c r="D30" s="24"/>
      <c r="E30" s="70"/>
      <c r="F30" s="69"/>
      <c r="G30" s="69"/>
      <c r="H30" s="71"/>
    </row>
    <row r="31" spans="1:8" ht="12.75" customHeight="1" x14ac:dyDescent="0.2">
      <c r="A31" s="224" t="s">
        <v>212</v>
      </c>
      <c r="B31" s="224"/>
      <c r="C31" s="227" t="s">
        <v>8</v>
      </c>
      <c r="D31" s="42"/>
      <c r="E31" s="49"/>
      <c r="F31" s="224"/>
      <c r="G31" s="224"/>
      <c r="H31" s="60"/>
    </row>
    <row r="32" spans="1:8" ht="12.75" customHeight="1" x14ac:dyDescent="0.2">
      <c r="A32" s="225" t="s">
        <v>213</v>
      </c>
      <c r="B32" s="225">
        <v>101616</v>
      </c>
      <c r="C32" s="52" t="s">
        <v>124</v>
      </c>
      <c r="D32" s="43" t="s">
        <v>108</v>
      </c>
      <c r="E32" s="193">
        <f>E27*0.5</f>
        <v>507.5</v>
      </c>
      <c r="F32" s="71">
        <v>6.68</v>
      </c>
      <c r="G32" s="71">
        <f>ROUND(F32*1.2418,2)</f>
        <v>8.3000000000000007</v>
      </c>
      <c r="H32" s="71">
        <f>ROUND(E32*G32,2)</f>
        <v>4212.25</v>
      </c>
    </row>
    <row r="33" spans="1:8" ht="12.75" customHeight="1" x14ac:dyDescent="0.2">
      <c r="A33" s="230" t="s">
        <v>214</v>
      </c>
      <c r="B33" s="225">
        <v>90082</v>
      </c>
      <c r="C33" s="52" t="s">
        <v>9</v>
      </c>
      <c r="D33" s="43" t="s">
        <v>11</v>
      </c>
      <c r="E33" s="193">
        <f>E27*0.8*0.5</f>
        <v>406</v>
      </c>
      <c r="F33" s="71">
        <v>10.6</v>
      </c>
      <c r="G33" s="71">
        <f t="shared" ref="G33:G34" si="3">ROUND(F33*1.2418,2)</f>
        <v>13.16</v>
      </c>
      <c r="H33" s="71">
        <f t="shared" ref="H33:H34" si="4">ROUND(E33*G33,2)</f>
        <v>5342.96</v>
      </c>
    </row>
    <row r="34" spans="1:8" ht="12.75" customHeight="1" x14ac:dyDescent="0.2">
      <c r="A34" s="230" t="s">
        <v>215</v>
      </c>
      <c r="B34" s="225">
        <v>93381</v>
      </c>
      <c r="C34" s="52" t="s">
        <v>4</v>
      </c>
      <c r="D34" s="43" t="s">
        <v>11</v>
      </c>
      <c r="E34" s="193">
        <f>E27*0.8*0.5</f>
        <v>406</v>
      </c>
      <c r="F34" s="71">
        <v>14.27</v>
      </c>
      <c r="G34" s="71">
        <f t="shared" si="3"/>
        <v>17.72</v>
      </c>
      <c r="H34" s="71">
        <f t="shared" si="4"/>
        <v>7194.32</v>
      </c>
    </row>
    <row r="35" spans="1:8" ht="12.75" customHeight="1" x14ac:dyDescent="0.2">
      <c r="A35" s="225"/>
      <c r="B35" s="225"/>
      <c r="C35" s="53" t="s">
        <v>294</v>
      </c>
      <c r="D35" s="43"/>
      <c r="E35" s="74"/>
      <c r="F35" s="51"/>
      <c r="G35" s="51"/>
      <c r="H35" s="75">
        <f>SUM(H32:H34)</f>
        <v>16749.53</v>
      </c>
    </row>
    <row r="36" spans="1:8" ht="12.75" customHeight="1" x14ac:dyDescent="0.2">
      <c r="A36" s="255"/>
      <c r="B36" s="255"/>
      <c r="C36" s="255"/>
      <c r="D36" s="255"/>
      <c r="E36" s="255"/>
      <c r="F36" s="255"/>
      <c r="G36" s="255"/>
      <c r="H36" s="255"/>
    </row>
    <row r="37" spans="1:8" ht="12.75" customHeight="1" x14ac:dyDescent="0.2">
      <c r="A37" s="254" t="s">
        <v>168</v>
      </c>
      <c r="B37" s="254"/>
      <c r="C37" s="254"/>
      <c r="D37" s="254"/>
      <c r="E37" s="254"/>
      <c r="F37" s="254"/>
      <c r="G37" s="224"/>
      <c r="H37" s="34">
        <f>H19+H29+H35+H24</f>
        <v>100227.1</v>
      </c>
    </row>
    <row r="38" spans="1:8" x14ac:dyDescent="0.2">
      <c r="A38" s="25"/>
      <c r="B38" s="25"/>
      <c r="C38" s="25"/>
      <c r="D38" s="25"/>
      <c r="E38" s="25"/>
      <c r="F38" s="25"/>
      <c r="G38" s="25"/>
      <c r="H38" s="25"/>
    </row>
    <row r="39" spans="1:8" x14ac:dyDescent="0.2">
      <c r="A39" s="25"/>
      <c r="B39" s="25"/>
      <c r="C39" s="25"/>
      <c r="D39" s="25"/>
      <c r="E39" s="25"/>
      <c r="F39" s="25"/>
      <c r="G39" s="25"/>
      <c r="H39" s="26">
        <f>(SUM(H11:H35))/2</f>
        <v>100227.09999999998</v>
      </c>
    </row>
    <row r="40" spans="1:8" x14ac:dyDescent="0.2">
      <c r="A40" s="25"/>
      <c r="B40" s="25"/>
      <c r="C40" s="25"/>
      <c r="D40" s="25"/>
      <c r="E40" s="25"/>
      <c r="F40" s="25"/>
      <c r="G40" s="25"/>
      <c r="H40" s="27">
        <f>H37/H39</f>
        <v>1.0000000000000002</v>
      </c>
    </row>
    <row r="54" spans="1:8" x14ac:dyDescent="0.2">
      <c r="A54" s="174"/>
      <c r="B54" s="174"/>
      <c r="C54" s="2"/>
      <c r="D54" s="174"/>
      <c r="E54" s="174"/>
      <c r="F54" s="1"/>
      <c r="G54" s="1"/>
      <c r="H54" s="1"/>
    </row>
  </sheetData>
  <mergeCells count="15">
    <mergeCell ref="A7:C7"/>
    <mergeCell ref="D7:H7"/>
    <mergeCell ref="A1:H1"/>
    <mergeCell ref="A3:H3"/>
    <mergeCell ref="A4:H4"/>
    <mergeCell ref="A5:H5"/>
    <mergeCell ref="A6:H6"/>
    <mergeCell ref="A36:H36"/>
    <mergeCell ref="A37:F37"/>
    <mergeCell ref="B8:B10"/>
    <mergeCell ref="D8:D10"/>
    <mergeCell ref="E8:E10"/>
    <mergeCell ref="F8:F10"/>
    <mergeCell ref="G8:G10"/>
    <mergeCell ref="H8:H10"/>
  </mergeCells>
  <conditionalFormatting sqref="D7">
    <cfRule type="expression" dxfId="4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8"/>
  <sheetViews>
    <sheetView showGridLines="0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0" customWidth="1"/>
    <col min="3" max="3" width="57.140625" style="7" customWidth="1"/>
    <col min="4" max="4" width="7.28515625" style="10" customWidth="1"/>
    <col min="5" max="5" width="9.7109375" style="10" customWidth="1"/>
    <col min="6" max="7" width="12.7109375" style="11" customWidth="1"/>
    <col min="8" max="8" width="15.7109375" style="11" customWidth="1"/>
    <col min="9" max="16384" width="9.140625" style="7"/>
  </cols>
  <sheetData>
    <row r="1" spans="1:8" s="19" customFormat="1" ht="12.75" x14ac:dyDescent="0.2">
      <c r="A1" s="265" t="s">
        <v>459</v>
      </c>
      <c r="B1" s="265"/>
      <c r="C1" s="265"/>
      <c r="D1" s="265"/>
      <c r="E1" s="265"/>
      <c r="F1" s="265"/>
      <c r="G1" s="265"/>
      <c r="H1" s="265"/>
    </row>
    <row r="2" spans="1:8" s="19" customFormat="1" ht="12.75" x14ac:dyDescent="0.2">
      <c r="A2" s="88"/>
      <c r="B2" s="172"/>
      <c r="C2" s="111"/>
      <c r="D2" s="88"/>
      <c r="E2" s="88"/>
      <c r="F2" s="88"/>
      <c r="G2" s="172"/>
      <c r="H2" s="88"/>
    </row>
    <row r="3" spans="1:8" s="19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8" s="19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8" s="19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8" s="19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8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8" s="13" customFormat="1" ht="12" customHeight="1" x14ac:dyDescent="0.2">
      <c r="A8" s="89" t="s">
        <v>13</v>
      </c>
      <c r="B8" s="256" t="s">
        <v>113</v>
      </c>
      <c r="C8" s="89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8" s="13" customFormat="1" ht="12" customHeight="1" x14ac:dyDescent="0.2">
      <c r="A9" s="89" t="s">
        <v>216</v>
      </c>
      <c r="B9" s="257"/>
      <c r="C9" s="107" t="s">
        <v>14</v>
      </c>
      <c r="D9" s="260"/>
      <c r="E9" s="257"/>
      <c r="F9" s="260"/>
      <c r="G9" s="257"/>
      <c r="H9" s="260"/>
    </row>
    <row r="10" spans="1:8" s="13" customFormat="1" ht="12" customHeight="1" x14ac:dyDescent="0.2">
      <c r="A10" s="89" t="s">
        <v>217</v>
      </c>
      <c r="B10" s="258"/>
      <c r="C10" s="89" t="s">
        <v>27</v>
      </c>
      <c r="D10" s="261"/>
      <c r="E10" s="258"/>
      <c r="F10" s="261"/>
      <c r="G10" s="258"/>
      <c r="H10" s="261"/>
    </row>
    <row r="11" spans="1:8" s="13" customFormat="1" ht="12" customHeight="1" x14ac:dyDescent="0.2">
      <c r="A11" s="90" t="s">
        <v>218</v>
      </c>
      <c r="B11" s="41">
        <v>25883</v>
      </c>
      <c r="C11" s="151" t="s">
        <v>144</v>
      </c>
      <c r="D11" s="36" t="s">
        <v>21</v>
      </c>
      <c r="E11" s="201">
        <v>9618</v>
      </c>
      <c r="F11" s="84">
        <v>22</v>
      </c>
      <c r="G11" s="84">
        <f>ROUND(F11*1.2418,2)</f>
        <v>27.32</v>
      </c>
      <c r="H11" s="91">
        <f>ROUND(E11*G11,2)</f>
        <v>262763.76</v>
      </c>
    </row>
    <row r="12" spans="1:8" s="8" customFormat="1" ht="12" customHeight="1" x14ac:dyDescent="0.2">
      <c r="A12" s="83"/>
      <c r="B12" s="171"/>
      <c r="C12" s="53" t="s">
        <v>224</v>
      </c>
      <c r="D12" s="45"/>
      <c r="E12" s="92">
        <f>SUM(E11:E11)</f>
        <v>9618</v>
      </c>
      <c r="F12" s="84"/>
      <c r="G12" s="84"/>
      <c r="H12" s="93">
        <f>SUM(H11:H11)</f>
        <v>262763.76</v>
      </c>
    </row>
    <row r="13" spans="1:8" s="8" customFormat="1" ht="12" customHeight="1" x14ac:dyDescent="0.2">
      <c r="A13" s="103"/>
      <c r="B13" s="104"/>
      <c r="C13" s="104"/>
      <c r="D13" s="130"/>
      <c r="E13" s="104"/>
      <c r="F13" s="104"/>
      <c r="G13" s="104"/>
      <c r="H13" s="105"/>
    </row>
    <row r="14" spans="1:8" ht="12" customHeight="1" x14ac:dyDescent="0.2">
      <c r="A14" s="48" t="s">
        <v>219</v>
      </c>
      <c r="B14" s="170"/>
      <c r="C14" s="48" t="s">
        <v>7</v>
      </c>
      <c r="D14" s="46"/>
      <c r="E14" s="48"/>
      <c r="F14" s="94"/>
      <c r="G14" s="94"/>
      <c r="H14" s="94"/>
    </row>
    <row r="15" spans="1:8" ht="12" customHeight="1" x14ac:dyDescent="0.2">
      <c r="A15" s="83" t="s">
        <v>220</v>
      </c>
      <c r="B15" s="230">
        <v>94872</v>
      </c>
      <c r="C15" s="52" t="s">
        <v>94</v>
      </c>
      <c r="D15" s="43" t="s">
        <v>21</v>
      </c>
      <c r="E15" s="202">
        <f>E12</f>
        <v>9618</v>
      </c>
      <c r="F15" s="59">
        <v>2.71</v>
      </c>
      <c r="G15" s="59">
        <f>ROUND(F15*1.2418,2)</f>
        <v>3.37</v>
      </c>
      <c r="H15" s="84">
        <f>ROUND(E15*G15,2)</f>
        <v>32412.66</v>
      </c>
    </row>
    <row r="16" spans="1:8" ht="12" customHeight="1" x14ac:dyDescent="0.2">
      <c r="A16" s="234" t="s">
        <v>221</v>
      </c>
      <c r="B16" s="230">
        <v>12387</v>
      </c>
      <c r="C16" s="52" t="s">
        <v>123</v>
      </c>
      <c r="D16" s="43" t="s">
        <v>21</v>
      </c>
      <c r="E16" s="202">
        <f>E15</f>
        <v>9618</v>
      </c>
      <c r="F16" s="59">
        <v>1.02</v>
      </c>
      <c r="G16" s="59">
        <f>ROUND(F16*1.2418,2)</f>
        <v>1.27</v>
      </c>
      <c r="H16" s="84">
        <f t="shared" ref="H16" si="0">ROUND(E16*G16,2)</f>
        <v>12214.86</v>
      </c>
    </row>
    <row r="17" spans="1:8" s="8" customFormat="1" ht="12" customHeight="1" x14ac:dyDescent="0.2">
      <c r="A17" s="53"/>
      <c r="B17" s="53"/>
      <c r="C17" s="152" t="s">
        <v>225</v>
      </c>
      <c r="D17" s="20"/>
      <c r="E17" s="96"/>
      <c r="F17" s="93"/>
      <c r="G17" s="93"/>
      <c r="H17" s="93">
        <f>SUM(H15:H16)</f>
        <v>44627.520000000004</v>
      </c>
    </row>
    <row r="18" spans="1:8" ht="12" customHeight="1" x14ac:dyDescent="0.2">
      <c r="A18" s="103"/>
      <c r="B18" s="104"/>
      <c r="C18" s="104"/>
      <c r="D18" s="130"/>
      <c r="E18" s="104"/>
      <c r="F18" s="104"/>
      <c r="G18" s="104"/>
      <c r="H18" s="105"/>
    </row>
    <row r="19" spans="1:8" ht="12" customHeight="1" x14ac:dyDescent="0.2">
      <c r="A19" s="48" t="s">
        <v>222</v>
      </c>
      <c r="B19" s="170"/>
      <c r="C19" s="48" t="s">
        <v>8</v>
      </c>
      <c r="D19" s="46"/>
      <c r="E19" s="48"/>
      <c r="F19" s="94"/>
      <c r="G19" s="94"/>
      <c r="H19" s="94"/>
    </row>
    <row r="20" spans="1:8" ht="12" customHeight="1" x14ac:dyDescent="0.2">
      <c r="A20" s="83" t="s">
        <v>223</v>
      </c>
      <c r="B20" s="171">
        <v>101616</v>
      </c>
      <c r="C20" s="52" t="s">
        <v>124</v>
      </c>
      <c r="D20" s="45" t="s">
        <v>108</v>
      </c>
      <c r="E20" s="203">
        <f>E15*0.5</f>
        <v>4809</v>
      </c>
      <c r="F20" s="71">
        <v>6.68</v>
      </c>
      <c r="G20" s="71">
        <f>ROUND(F20*1.2418,2)</f>
        <v>8.3000000000000007</v>
      </c>
      <c r="H20" s="71">
        <f>ROUND(E20*G20,2)</f>
        <v>39914.699999999997</v>
      </c>
    </row>
    <row r="21" spans="1:8" ht="12" customHeight="1" x14ac:dyDescent="0.2">
      <c r="A21" s="234" t="s">
        <v>460</v>
      </c>
      <c r="B21" s="171">
        <v>90082</v>
      </c>
      <c r="C21" s="52" t="s">
        <v>9</v>
      </c>
      <c r="D21" s="45" t="s">
        <v>11</v>
      </c>
      <c r="E21" s="203">
        <f>E15*0.8*0.5</f>
        <v>3847.2000000000003</v>
      </c>
      <c r="F21" s="71">
        <v>10.6</v>
      </c>
      <c r="G21" s="71">
        <f t="shared" ref="G21:G22" si="1">ROUND(F21*1.2418,2)</f>
        <v>13.16</v>
      </c>
      <c r="H21" s="71">
        <f t="shared" ref="H21:H22" si="2">ROUND(E21*G21,2)</f>
        <v>50629.15</v>
      </c>
    </row>
    <row r="22" spans="1:8" ht="12" customHeight="1" x14ac:dyDescent="0.2">
      <c r="A22" s="234" t="s">
        <v>461</v>
      </c>
      <c r="B22" s="171">
        <v>93381</v>
      </c>
      <c r="C22" s="52" t="s">
        <v>15</v>
      </c>
      <c r="D22" s="45" t="s">
        <v>11</v>
      </c>
      <c r="E22" s="203">
        <f>E15*0.8*0.5</f>
        <v>3847.2000000000003</v>
      </c>
      <c r="F22" s="71">
        <v>14.27</v>
      </c>
      <c r="G22" s="71">
        <f t="shared" si="1"/>
        <v>17.72</v>
      </c>
      <c r="H22" s="71">
        <f t="shared" si="2"/>
        <v>68172.38</v>
      </c>
    </row>
    <row r="23" spans="1:8" ht="12" customHeight="1" x14ac:dyDescent="0.2">
      <c r="A23" s="83"/>
      <c r="B23" s="171"/>
      <c r="C23" s="53" t="s">
        <v>226</v>
      </c>
      <c r="D23" s="83"/>
      <c r="E23" s="97"/>
      <c r="F23" s="84"/>
      <c r="G23" s="84"/>
      <c r="H23" s="93">
        <f>SUM(H20:H22)</f>
        <v>158716.23000000001</v>
      </c>
    </row>
    <row r="24" spans="1:8" ht="12" customHeight="1" x14ac:dyDescent="0.2">
      <c r="A24" s="264"/>
      <c r="B24" s="264"/>
      <c r="C24" s="264"/>
      <c r="D24" s="264"/>
      <c r="E24" s="264"/>
      <c r="F24" s="264"/>
      <c r="G24" s="264"/>
      <c r="H24" s="264"/>
    </row>
    <row r="25" spans="1:8" ht="12" customHeight="1" x14ac:dyDescent="0.2">
      <c r="A25" s="263" t="s">
        <v>227</v>
      </c>
      <c r="B25" s="263"/>
      <c r="C25" s="263"/>
      <c r="D25" s="263"/>
      <c r="E25" s="263"/>
      <c r="F25" s="263"/>
      <c r="G25" s="170"/>
      <c r="H25" s="94">
        <f>H12+H17+H23</f>
        <v>466107.51</v>
      </c>
    </row>
    <row r="26" spans="1:8" x14ac:dyDescent="0.2">
      <c r="A26" s="37"/>
      <c r="B26" s="37"/>
      <c r="C26" s="35"/>
      <c r="D26" s="37"/>
      <c r="E26" s="37"/>
      <c r="F26" s="38"/>
      <c r="G26" s="38"/>
      <c r="H26" s="38"/>
    </row>
    <row r="27" spans="1:8" x14ac:dyDescent="0.2">
      <c r="A27" s="37"/>
      <c r="B27" s="37"/>
      <c r="C27" s="35"/>
      <c r="D27" s="37"/>
      <c r="E27" s="37"/>
      <c r="F27" s="38"/>
      <c r="G27" s="38"/>
      <c r="H27" s="26">
        <f>(SUM(H11:H24))/2</f>
        <v>466107.51</v>
      </c>
    </row>
    <row r="28" spans="1:8" x14ac:dyDescent="0.2">
      <c r="A28" s="37"/>
      <c r="B28" s="37"/>
      <c r="C28" s="35"/>
      <c r="D28" s="37"/>
      <c r="E28" s="37"/>
      <c r="F28" s="38"/>
      <c r="G28" s="38"/>
      <c r="H28" s="27">
        <f>H25/H27</f>
        <v>1</v>
      </c>
    </row>
  </sheetData>
  <mergeCells count="15">
    <mergeCell ref="A25:F25"/>
    <mergeCell ref="A24:H24"/>
    <mergeCell ref="A6:H6"/>
    <mergeCell ref="A1:H1"/>
    <mergeCell ref="A3:H3"/>
    <mergeCell ref="A4:H4"/>
    <mergeCell ref="A5:H5"/>
    <mergeCell ref="B8:B10"/>
    <mergeCell ref="D8:D10"/>
    <mergeCell ref="E8:E10"/>
    <mergeCell ref="F8:F10"/>
    <mergeCell ref="G8:G10"/>
    <mergeCell ref="H8:H10"/>
    <mergeCell ref="A7:C7"/>
    <mergeCell ref="D7:H7"/>
  </mergeCells>
  <phoneticPr fontId="4" type="noConversion"/>
  <conditionalFormatting sqref="D7">
    <cfRule type="expression" dxfId="3" priority="3" stopIfTrue="1">
      <formula>#REF!="Não"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1"/>
  <sheetViews>
    <sheetView showGridLines="0" topLeftCell="A10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0" customWidth="1"/>
    <col min="3" max="3" width="57.140625" style="7" customWidth="1"/>
    <col min="4" max="4" width="7.5703125" style="10" bestFit="1" customWidth="1"/>
    <col min="5" max="5" width="8.7109375" style="10" customWidth="1"/>
    <col min="6" max="7" width="12.7109375" style="11" customWidth="1"/>
    <col min="8" max="8" width="15.7109375" style="11" customWidth="1"/>
    <col min="9" max="16384" width="9.140625" style="7"/>
  </cols>
  <sheetData>
    <row r="1" spans="1:8" s="19" customFormat="1" ht="12.75" x14ac:dyDescent="0.2">
      <c r="A1" s="265" t="s">
        <v>462</v>
      </c>
      <c r="B1" s="265"/>
      <c r="C1" s="265"/>
      <c r="D1" s="265"/>
      <c r="E1" s="265"/>
      <c r="F1" s="265"/>
      <c r="G1" s="265"/>
      <c r="H1" s="265"/>
    </row>
    <row r="2" spans="1:8" s="19" customFormat="1" ht="12.75" x14ac:dyDescent="0.2">
      <c r="A2" s="88"/>
      <c r="B2" s="172"/>
      <c r="C2" s="111"/>
      <c r="D2" s="88"/>
      <c r="E2" s="88"/>
      <c r="F2" s="88"/>
      <c r="G2" s="172"/>
      <c r="H2" s="88"/>
    </row>
    <row r="3" spans="1:8" s="19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8" s="19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8" s="19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8" s="19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8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8" s="13" customFormat="1" ht="12" customHeight="1" x14ac:dyDescent="0.2">
      <c r="A8" s="89" t="s">
        <v>13</v>
      </c>
      <c r="B8" s="256" t="s">
        <v>113</v>
      </c>
      <c r="C8" s="89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8" s="13" customFormat="1" ht="12" customHeight="1" x14ac:dyDescent="0.2">
      <c r="A9" s="89" t="s">
        <v>228</v>
      </c>
      <c r="B9" s="257"/>
      <c r="C9" s="107" t="s">
        <v>25</v>
      </c>
      <c r="D9" s="260"/>
      <c r="E9" s="257"/>
      <c r="F9" s="260"/>
      <c r="G9" s="257"/>
      <c r="H9" s="260"/>
    </row>
    <row r="10" spans="1:8" s="8" customFormat="1" ht="12" customHeight="1" x14ac:dyDescent="0.2">
      <c r="A10" s="48" t="s">
        <v>229</v>
      </c>
      <c r="B10" s="258"/>
      <c r="C10" s="48" t="s">
        <v>24</v>
      </c>
      <c r="D10" s="261"/>
      <c r="E10" s="258"/>
      <c r="F10" s="261"/>
      <c r="G10" s="258"/>
      <c r="H10" s="261"/>
    </row>
    <row r="11" spans="1:8" s="8" customFormat="1" ht="12" customHeight="1" x14ac:dyDescent="0.2">
      <c r="A11" s="200" t="s">
        <v>230</v>
      </c>
      <c r="B11" s="41">
        <v>94498</v>
      </c>
      <c r="C11" s="82" t="s">
        <v>147</v>
      </c>
      <c r="D11" s="45" t="s">
        <v>20</v>
      </c>
      <c r="E11" s="95">
        <v>27</v>
      </c>
      <c r="F11" s="84">
        <v>178.59</v>
      </c>
      <c r="G11" s="84">
        <f>ROUND(F11*1.2418,2)</f>
        <v>221.77</v>
      </c>
      <c r="H11" s="150">
        <f>ROUND(E11*G11,2)</f>
        <v>5987.79</v>
      </c>
    </row>
    <row r="12" spans="1:8" s="8" customFormat="1" ht="12" customHeight="1" x14ac:dyDescent="0.2">
      <c r="A12" s="234" t="s">
        <v>271</v>
      </c>
      <c r="B12" s="41">
        <v>103017</v>
      </c>
      <c r="C12" s="82" t="s">
        <v>197</v>
      </c>
      <c r="D12" s="45" t="s">
        <v>20</v>
      </c>
      <c r="E12" s="95">
        <v>20</v>
      </c>
      <c r="F12" s="84">
        <v>899.1</v>
      </c>
      <c r="G12" s="84">
        <f>ROUND(F12*1.2418,2)</f>
        <v>1116.5</v>
      </c>
      <c r="H12" s="150">
        <f t="shared" ref="H12" si="0">ROUND(E12*G12,2)</f>
        <v>22330</v>
      </c>
    </row>
    <row r="13" spans="1:8" s="8" customFormat="1" ht="12" customHeight="1" x14ac:dyDescent="0.2">
      <c r="A13" s="83"/>
      <c r="B13" s="171"/>
      <c r="C13" s="53" t="s">
        <v>236</v>
      </c>
      <c r="D13" s="45"/>
      <c r="E13" s="95"/>
      <c r="F13" s="84"/>
      <c r="G13" s="84"/>
      <c r="H13" s="93">
        <f>SUM(H11:H12)</f>
        <v>28317.79</v>
      </c>
    </row>
    <row r="14" spans="1:8" s="8" customFormat="1" ht="12" customHeight="1" x14ac:dyDescent="0.2">
      <c r="A14" s="83"/>
      <c r="B14" s="171"/>
      <c r="C14" s="52"/>
      <c r="D14" s="45"/>
      <c r="E14" s="95"/>
      <c r="F14" s="84"/>
      <c r="G14" s="84"/>
      <c r="H14" s="84"/>
    </row>
    <row r="15" spans="1:8" s="8" customFormat="1" ht="12" customHeight="1" x14ac:dyDescent="0.2">
      <c r="A15" s="48" t="s">
        <v>231</v>
      </c>
      <c r="B15" s="170"/>
      <c r="C15" s="48" t="s">
        <v>101</v>
      </c>
      <c r="D15" s="39"/>
      <c r="E15" s="129"/>
      <c r="F15" s="98"/>
      <c r="G15" s="98"/>
      <c r="H15" s="98"/>
    </row>
    <row r="16" spans="1:8" s="8" customFormat="1" ht="37.5" customHeight="1" x14ac:dyDescent="0.2">
      <c r="A16" s="83" t="s">
        <v>232</v>
      </c>
      <c r="B16" s="41">
        <v>97904</v>
      </c>
      <c r="C16" s="52" t="s">
        <v>348</v>
      </c>
      <c r="D16" s="43" t="s">
        <v>20</v>
      </c>
      <c r="E16" s="50">
        <f>E11+E12</f>
        <v>47</v>
      </c>
      <c r="F16" s="64">
        <v>944.96</v>
      </c>
      <c r="G16" s="64">
        <f>ROUND(F16*1.2418,2)</f>
        <v>1173.45</v>
      </c>
      <c r="H16" s="65">
        <f t="shared" ref="H16" si="1">ROUND(E16*G16,2)</f>
        <v>55152.15</v>
      </c>
    </row>
    <row r="17" spans="1:10" s="8" customFormat="1" ht="12" customHeight="1" x14ac:dyDescent="0.2">
      <c r="A17" s="83"/>
      <c r="B17" s="171"/>
      <c r="C17" s="53" t="s">
        <v>237</v>
      </c>
      <c r="D17" s="45"/>
      <c r="E17" s="95"/>
      <c r="F17" s="84"/>
      <c r="G17" s="84"/>
      <c r="H17" s="93">
        <f>SUM(H16)</f>
        <v>55152.15</v>
      </c>
    </row>
    <row r="18" spans="1:10" s="8" customFormat="1" ht="12" customHeight="1" x14ac:dyDescent="0.2">
      <c r="A18" s="83"/>
      <c r="B18" s="171"/>
      <c r="C18" s="52"/>
      <c r="D18" s="45"/>
      <c r="E18" s="95"/>
      <c r="F18" s="84"/>
      <c r="G18" s="84"/>
      <c r="H18" s="84"/>
    </row>
    <row r="19" spans="1:10" s="8" customFormat="1" ht="12" customHeight="1" x14ac:dyDescent="0.2">
      <c r="A19" s="48" t="s">
        <v>233</v>
      </c>
      <c r="B19" s="170"/>
      <c r="C19" s="48" t="s">
        <v>105</v>
      </c>
      <c r="D19" s="39"/>
      <c r="E19" s="129"/>
      <c r="F19" s="98"/>
      <c r="G19" s="98"/>
      <c r="H19" s="98"/>
    </row>
    <row r="20" spans="1:10" s="8" customFormat="1" ht="12" customHeight="1" x14ac:dyDescent="0.2">
      <c r="A20" s="141" t="s">
        <v>234</v>
      </c>
      <c r="B20" s="41">
        <v>89837</v>
      </c>
      <c r="C20" s="151" t="s">
        <v>148</v>
      </c>
      <c r="D20" s="43" t="s">
        <v>20</v>
      </c>
      <c r="E20" s="50">
        <v>95</v>
      </c>
      <c r="F20" s="197">
        <v>147.77000000000001</v>
      </c>
      <c r="G20" s="64">
        <f>ROUND(F20*1.2418,2)</f>
        <v>183.5</v>
      </c>
      <c r="H20" s="65">
        <f>ROUND(E20*G20,2)</f>
        <v>17432.5</v>
      </c>
      <c r="J20" s="7"/>
    </row>
    <row r="21" spans="1:10" s="8" customFormat="1" ht="12" customHeight="1" x14ac:dyDescent="0.2">
      <c r="A21" s="234" t="s">
        <v>235</v>
      </c>
      <c r="B21" s="41">
        <v>89632</v>
      </c>
      <c r="C21" s="151" t="s">
        <v>150</v>
      </c>
      <c r="D21" s="45" t="s">
        <v>20</v>
      </c>
      <c r="E21" s="95">
        <v>10</v>
      </c>
      <c r="F21" s="91">
        <v>120.36</v>
      </c>
      <c r="G21" s="64">
        <f t="shared" ref="G21:G25" si="2">ROUND(F21*1.2418,2)</f>
        <v>149.46</v>
      </c>
      <c r="H21" s="65">
        <f t="shared" ref="H21" si="3">ROUND(E21*G21,2)</f>
        <v>1494.6</v>
      </c>
      <c r="J21" s="7"/>
    </row>
    <row r="22" spans="1:10" s="8" customFormat="1" ht="12" customHeight="1" x14ac:dyDescent="0.2">
      <c r="A22" s="234" t="s">
        <v>463</v>
      </c>
      <c r="B22" s="41">
        <v>94769</v>
      </c>
      <c r="C22" s="114" t="s">
        <v>149</v>
      </c>
      <c r="D22" s="45" t="s">
        <v>20</v>
      </c>
      <c r="E22" s="95">
        <f>(E11+E12)*2</f>
        <v>94</v>
      </c>
      <c r="F22" s="91">
        <v>110.32</v>
      </c>
      <c r="G22" s="64">
        <f t="shared" si="2"/>
        <v>137</v>
      </c>
      <c r="H22" s="65">
        <f t="shared" ref="H22" si="4">ROUND(E22*G22,2)</f>
        <v>12878</v>
      </c>
      <c r="J22" s="7"/>
    </row>
    <row r="23" spans="1:10" s="8" customFormat="1" ht="12" customHeight="1" x14ac:dyDescent="0.2">
      <c r="A23" s="234" t="s">
        <v>464</v>
      </c>
      <c r="B23" s="171">
        <v>3146</v>
      </c>
      <c r="C23" s="149" t="s">
        <v>103</v>
      </c>
      <c r="D23" s="45" t="s">
        <v>20</v>
      </c>
      <c r="E23" s="95">
        <v>40</v>
      </c>
      <c r="F23" s="84">
        <v>4.49</v>
      </c>
      <c r="G23" s="64">
        <f t="shared" si="2"/>
        <v>5.58</v>
      </c>
      <c r="H23" s="65">
        <f t="shared" ref="H23:H25" si="5">ROUND(E23*G23,2)</f>
        <v>223.2</v>
      </c>
      <c r="J23" s="7"/>
    </row>
    <row r="24" spans="1:10" s="8" customFormat="1" ht="12" customHeight="1" x14ac:dyDescent="0.2">
      <c r="A24" s="234" t="s">
        <v>465</v>
      </c>
      <c r="B24" s="171">
        <v>38383</v>
      </c>
      <c r="C24" s="149" t="s">
        <v>104</v>
      </c>
      <c r="D24" s="45" t="s">
        <v>20</v>
      </c>
      <c r="E24" s="95">
        <v>30</v>
      </c>
      <c r="F24" s="84">
        <v>2.58</v>
      </c>
      <c r="G24" s="64">
        <f t="shared" si="2"/>
        <v>3.2</v>
      </c>
      <c r="H24" s="65">
        <f t="shared" si="5"/>
        <v>96</v>
      </c>
      <c r="J24" s="7"/>
    </row>
    <row r="25" spans="1:10" s="8" customFormat="1" ht="12" customHeight="1" x14ac:dyDescent="0.2">
      <c r="A25" s="234" t="s">
        <v>466</v>
      </c>
      <c r="B25" s="190">
        <v>20080</v>
      </c>
      <c r="C25" s="148" t="s">
        <v>102</v>
      </c>
      <c r="D25" s="45" t="s">
        <v>20</v>
      </c>
      <c r="E25" s="95">
        <v>15</v>
      </c>
      <c r="F25" s="84">
        <v>22.4</v>
      </c>
      <c r="G25" s="64">
        <f t="shared" si="2"/>
        <v>27.82</v>
      </c>
      <c r="H25" s="65">
        <f t="shared" si="5"/>
        <v>417.3</v>
      </c>
      <c r="J25" s="7"/>
    </row>
    <row r="26" spans="1:10" s="9" customFormat="1" ht="12" customHeight="1" x14ac:dyDescent="0.2">
      <c r="A26" s="53"/>
      <c r="B26" s="53"/>
      <c r="C26" s="53" t="s">
        <v>238</v>
      </c>
      <c r="D26" s="20"/>
      <c r="E26" s="92"/>
      <c r="F26" s="93"/>
      <c r="G26" s="93"/>
      <c r="H26" s="93">
        <f>SUM(H20:H25)</f>
        <v>32541.599999999999</v>
      </c>
    </row>
    <row r="27" spans="1:10" ht="12" customHeight="1" x14ac:dyDescent="0.2">
      <c r="A27" s="264"/>
      <c r="B27" s="264"/>
      <c r="C27" s="264"/>
      <c r="D27" s="264"/>
      <c r="E27" s="264"/>
      <c r="F27" s="264"/>
      <c r="G27" s="264"/>
      <c r="H27" s="264"/>
    </row>
    <row r="28" spans="1:10" ht="12" customHeight="1" x14ac:dyDescent="0.2">
      <c r="A28" s="263" t="s">
        <v>239</v>
      </c>
      <c r="B28" s="263"/>
      <c r="C28" s="263"/>
      <c r="D28" s="263"/>
      <c r="E28" s="263"/>
      <c r="F28" s="263"/>
      <c r="G28" s="170"/>
      <c r="H28" s="94">
        <f>H26+H17+H13</f>
        <v>116011.54000000001</v>
      </c>
    </row>
    <row r="29" spans="1:10" x14ac:dyDescent="0.2">
      <c r="A29" s="37"/>
      <c r="B29" s="37"/>
      <c r="C29" s="35"/>
      <c r="D29" s="37"/>
      <c r="E29" s="37"/>
      <c r="F29" s="38"/>
      <c r="G29" s="38"/>
      <c r="H29" s="38"/>
    </row>
    <row r="30" spans="1:10" x14ac:dyDescent="0.2">
      <c r="A30" s="37"/>
      <c r="B30" s="37"/>
      <c r="C30" s="35"/>
      <c r="D30" s="37"/>
      <c r="E30" s="37"/>
      <c r="F30" s="38"/>
      <c r="G30" s="38"/>
      <c r="H30" s="26">
        <f>(SUM(H11:H26))/2</f>
        <v>116011.54000000001</v>
      </c>
    </row>
    <row r="31" spans="1:10" x14ac:dyDescent="0.2">
      <c r="A31" s="37"/>
      <c r="B31" s="37"/>
      <c r="C31" s="35"/>
      <c r="D31" s="37"/>
      <c r="E31" s="37"/>
      <c r="F31" s="38"/>
      <c r="G31" s="38"/>
      <c r="H31" s="29">
        <f>H28/H30</f>
        <v>1</v>
      </c>
    </row>
  </sheetData>
  <sortState ref="C28:C30">
    <sortCondition ref="C28"/>
  </sortState>
  <mergeCells count="15">
    <mergeCell ref="A1:H1"/>
    <mergeCell ref="A3:H3"/>
    <mergeCell ref="A5:H5"/>
    <mergeCell ref="A28:F28"/>
    <mergeCell ref="A27:H27"/>
    <mergeCell ref="A4:H4"/>
    <mergeCell ref="A6:H6"/>
    <mergeCell ref="B8:B10"/>
    <mergeCell ref="D8:D10"/>
    <mergeCell ref="E8:E10"/>
    <mergeCell ref="F8:F10"/>
    <mergeCell ref="G8:G10"/>
    <mergeCell ref="H8:H10"/>
    <mergeCell ref="A7:C7"/>
    <mergeCell ref="D7:H7"/>
  </mergeCells>
  <phoneticPr fontId="4" type="noConversion"/>
  <conditionalFormatting sqref="D7">
    <cfRule type="expression" dxfId="2" priority="4" stopIfTrue="1">
      <formula>#REF!="Não"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6"/>
  <sheetViews>
    <sheetView showGridLines="0" topLeftCell="A7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0" customWidth="1"/>
    <col min="3" max="3" width="57.140625" style="7" customWidth="1"/>
    <col min="4" max="4" width="7.5703125" style="10" customWidth="1"/>
    <col min="5" max="5" width="8.7109375" style="10" customWidth="1"/>
    <col min="6" max="7" width="12.7109375" style="11" customWidth="1"/>
    <col min="8" max="8" width="15.7109375" style="11" customWidth="1"/>
    <col min="9" max="16384" width="9.140625" style="7"/>
  </cols>
  <sheetData>
    <row r="1" spans="1:10" s="19" customFormat="1" ht="12.75" x14ac:dyDescent="0.2">
      <c r="A1" s="266" t="s">
        <v>467</v>
      </c>
      <c r="B1" s="266"/>
      <c r="C1" s="266"/>
      <c r="D1" s="266"/>
      <c r="E1" s="266"/>
      <c r="F1" s="266"/>
      <c r="G1" s="266"/>
      <c r="H1" s="266"/>
    </row>
    <row r="2" spans="1:10" s="19" customFormat="1" ht="12.75" x14ac:dyDescent="0.2">
      <c r="A2" s="128"/>
      <c r="B2" s="173"/>
      <c r="C2" s="112"/>
      <c r="D2" s="128"/>
      <c r="E2" s="128"/>
      <c r="F2" s="128"/>
      <c r="G2" s="173"/>
      <c r="H2" s="128"/>
    </row>
    <row r="3" spans="1:10" s="19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10" s="19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10" s="19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10" s="19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10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10" s="8" customFormat="1" ht="12" customHeight="1" x14ac:dyDescent="0.2">
      <c r="A8" s="126" t="s">
        <v>13</v>
      </c>
      <c r="B8" s="256" t="s">
        <v>113</v>
      </c>
      <c r="C8" s="89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10" s="8" customFormat="1" ht="12" customHeight="1" x14ac:dyDescent="0.2">
      <c r="A9" s="126" t="s">
        <v>240</v>
      </c>
      <c r="B9" s="257"/>
      <c r="C9" s="107" t="s">
        <v>17</v>
      </c>
      <c r="D9" s="260"/>
      <c r="E9" s="257"/>
      <c r="F9" s="260"/>
      <c r="G9" s="257"/>
      <c r="H9" s="260"/>
    </row>
    <row r="10" spans="1:10" s="8" customFormat="1" ht="12" customHeight="1" x14ac:dyDescent="0.2">
      <c r="A10" s="126" t="s">
        <v>241</v>
      </c>
      <c r="B10" s="258"/>
      <c r="C10" s="126" t="s">
        <v>6</v>
      </c>
      <c r="D10" s="261"/>
      <c r="E10" s="258"/>
      <c r="F10" s="261"/>
      <c r="G10" s="258"/>
      <c r="H10" s="261"/>
    </row>
    <row r="11" spans="1:10" s="8" customFormat="1" ht="25.5" x14ac:dyDescent="0.2">
      <c r="A11" s="127" t="s">
        <v>242</v>
      </c>
      <c r="B11" s="171">
        <v>12773</v>
      </c>
      <c r="C11" s="114" t="s">
        <v>138</v>
      </c>
      <c r="D11" s="45" t="s">
        <v>20</v>
      </c>
      <c r="E11" s="95">
        <v>261</v>
      </c>
      <c r="F11" s="84">
        <v>156.76</v>
      </c>
      <c r="G11" s="84">
        <f>ROUND(F11*1.2418,2)</f>
        <v>194.66</v>
      </c>
      <c r="H11" s="84">
        <f>ROUND(E11*G11,2)</f>
        <v>50806.26</v>
      </c>
      <c r="J11" s="7"/>
    </row>
    <row r="12" spans="1:10" s="8" customFormat="1" ht="12.75" x14ac:dyDescent="0.2">
      <c r="A12" s="234" t="s">
        <v>468</v>
      </c>
      <c r="B12" s="234">
        <v>94703</v>
      </c>
      <c r="C12" s="114" t="s">
        <v>140</v>
      </c>
      <c r="D12" s="45" t="s">
        <v>20</v>
      </c>
      <c r="E12" s="95">
        <f>E11</f>
        <v>261</v>
      </c>
      <c r="F12" s="91">
        <v>20</v>
      </c>
      <c r="G12" s="84">
        <f t="shared" ref="G12:G13" si="0">ROUND(F12*1.2418,2)</f>
        <v>24.84</v>
      </c>
      <c r="H12" s="84">
        <f t="shared" ref="H12:H13" si="1">ROUND(E12*G12,2)</f>
        <v>6483.24</v>
      </c>
      <c r="J12" s="7"/>
    </row>
    <row r="13" spans="1:10" s="8" customFormat="1" ht="12.75" x14ac:dyDescent="0.2">
      <c r="A13" s="234" t="s">
        <v>469</v>
      </c>
      <c r="B13" s="41">
        <v>40334</v>
      </c>
      <c r="C13" s="52" t="s">
        <v>142</v>
      </c>
      <c r="D13" s="45" t="s">
        <v>20</v>
      </c>
      <c r="E13" s="95">
        <f>E11</f>
        <v>261</v>
      </c>
      <c r="F13" s="84">
        <v>106.48</v>
      </c>
      <c r="G13" s="84">
        <f t="shared" si="0"/>
        <v>132.22999999999999</v>
      </c>
      <c r="H13" s="84">
        <f t="shared" si="1"/>
        <v>34512.03</v>
      </c>
      <c r="J13" s="7"/>
    </row>
    <row r="14" spans="1:10" s="9" customFormat="1" ht="12" customHeight="1" x14ac:dyDescent="0.2">
      <c r="A14" s="53"/>
      <c r="B14" s="53"/>
      <c r="C14" s="53" t="s">
        <v>243</v>
      </c>
      <c r="D14" s="20"/>
      <c r="E14" s="92"/>
      <c r="F14" s="93"/>
      <c r="G14" s="93"/>
      <c r="H14" s="93">
        <f>SUM(H11:H13)</f>
        <v>91801.53</v>
      </c>
    </row>
    <row r="15" spans="1:10" s="9" customFormat="1" ht="12" customHeight="1" x14ac:dyDescent="0.2">
      <c r="A15" s="99"/>
      <c r="B15" s="100"/>
      <c r="C15" s="100"/>
      <c r="D15" s="40"/>
      <c r="E15" s="101"/>
      <c r="F15" s="102"/>
      <c r="G15" s="102"/>
      <c r="H15" s="102"/>
    </row>
    <row r="16" spans="1:10" s="9" customFormat="1" ht="12" customHeight="1" x14ac:dyDescent="0.2">
      <c r="A16" s="126" t="s">
        <v>244</v>
      </c>
      <c r="B16" s="170"/>
      <c r="C16" s="126" t="s">
        <v>96</v>
      </c>
      <c r="D16" s="46"/>
      <c r="E16" s="131"/>
      <c r="F16" s="94"/>
      <c r="G16" s="132"/>
      <c r="H16" s="132"/>
    </row>
    <row r="17" spans="1:10" s="9" customFormat="1" ht="12" customHeight="1" x14ac:dyDescent="0.2">
      <c r="A17" s="127" t="s">
        <v>245</v>
      </c>
      <c r="B17" s="171">
        <v>9813</v>
      </c>
      <c r="C17" s="151" t="s">
        <v>136</v>
      </c>
      <c r="D17" s="45" t="s">
        <v>21</v>
      </c>
      <c r="E17" s="95">
        <f>E11*30</f>
        <v>7830</v>
      </c>
      <c r="F17" s="84">
        <v>5.26</v>
      </c>
      <c r="G17" s="84">
        <f>ROUND(F17*1.2418,2)</f>
        <v>6.53</v>
      </c>
      <c r="H17" s="84">
        <f>ROUND(E17*G17,2)</f>
        <v>51129.9</v>
      </c>
      <c r="J17" s="10"/>
    </row>
    <row r="18" spans="1:10" s="9" customFormat="1" ht="12" customHeight="1" x14ac:dyDescent="0.2">
      <c r="A18" s="234" t="s">
        <v>246</v>
      </c>
      <c r="B18" s="234">
        <v>94703</v>
      </c>
      <c r="C18" s="114" t="s">
        <v>140</v>
      </c>
      <c r="D18" s="45" t="s">
        <v>20</v>
      </c>
      <c r="E18" s="95">
        <f>E11</f>
        <v>261</v>
      </c>
      <c r="F18" s="91">
        <v>20</v>
      </c>
      <c r="G18" s="84">
        <f t="shared" ref="G18:G19" si="2">ROUND(F18*1.2418,2)</f>
        <v>24.84</v>
      </c>
      <c r="H18" s="84">
        <f t="shared" ref="H18" si="3">ROUND(E18*G18,2)</f>
        <v>6483.24</v>
      </c>
      <c r="J18" s="10"/>
    </row>
    <row r="19" spans="1:10" s="9" customFormat="1" ht="12" customHeight="1" x14ac:dyDescent="0.2">
      <c r="A19" s="234" t="s">
        <v>470</v>
      </c>
      <c r="B19" s="200">
        <v>37422</v>
      </c>
      <c r="C19" s="151" t="s">
        <v>146</v>
      </c>
      <c r="D19" s="45" t="s">
        <v>20</v>
      </c>
      <c r="E19" s="95">
        <f>E18</f>
        <v>261</v>
      </c>
      <c r="F19" s="91">
        <v>78.010000000000005</v>
      </c>
      <c r="G19" s="84">
        <f t="shared" si="2"/>
        <v>96.87</v>
      </c>
      <c r="H19" s="84">
        <f t="shared" ref="H19" si="4">ROUND(E19*G19,2)</f>
        <v>25283.07</v>
      </c>
      <c r="J19" s="10"/>
    </row>
    <row r="20" spans="1:10" s="9" customFormat="1" ht="12" customHeight="1" x14ac:dyDescent="0.2">
      <c r="A20" s="53"/>
      <c r="B20" s="53"/>
      <c r="C20" s="53" t="s">
        <v>247</v>
      </c>
      <c r="D20" s="20"/>
      <c r="E20" s="92"/>
      <c r="F20" s="93"/>
      <c r="G20" s="93"/>
      <c r="H20" s="93">
        <f>SUM(H17:H19)</f>
        <v>82896.209999999992</v>
      </c>
    </row>
    <row r="21" spans="1:10" s="9" customFormat="1" ht="12" customHeight="1" x14ac:dyDescent="0.2">
      <c r="A21" s="99"/>
      <c r="B21" s="100"/>
      <c r="C21" s="100"/>
      <c r="D21" s="100"/>
      <c r="E21" s="101"/>
      <c r="F21" s="102"/>
      <c r="G21" s="102"/>
      <c r="H21" s="102"/>
    </row>
    <row r="22" spans="1:10" ht="12" customHeight="1" x14ac:dyDescent="0.2">
      <c r="A22" s="263" t="s">
        <v>248</v>
      </c>
      <c r="B22" s="263"/>
      <c r="C22" s="263"/>
      <c r="D22" s="263"/>
      <c r="E22" s="263"/>
      <c r="F22" s="263"/>
      <c r="G22" s="170"/>
      <c r="H22" s="94">
        <f>H14+H20</f>
        <v>174697.74</v>
      </c>
    </row>
    <row r="23" spans="1:10" x14ac:dyDescent="0.2">
      <c r="A23" s="37"/>
      <c r="B23" s="37"/>
      <c r="C23" s="35"/>
      <c r="D23" s="37"/>
      <c r="E23" s="37"/>
      <c r="F23" s="38"/>
      <c r="G23" s="38"/>
      <c r="H23" s="38"/>
    </row>
    <row r="24" spans="1:10" x14ac:dyDescent="0.2">
      <c r="A24" s="37"/>
      <c r="B24" s="37"/>
      <c r="C24" s="35"/>
      <c r="D24" s="37"/>
      <c r="E24" s="37"/>
      <c r="F24" s="38"/>
      <c r="G24" s="38"/>
      <c r="H24" s="26">
        <f>(SUM(H10:H21))/2</f>
        <v>174697.74</v>
      </c>
    </row>
    <row r="25" spans="1:10" x14ac:dyDescent="0.2">
      <c r="A25" s="37"/>
      <c r="B25" s="37"/>
      <c r="C25" s="35"/>
      <c r="D25" s="37"/>
      <c r="E25" s="37"/>
      <c r="F25" s="38"/>
      <c r="G25" s="38"/>
      <c r="H25" s="29">
        <f>H22/H24</f>
        <v>1</v>
      </c>
    </row>
    <row r="26" spans="1:10" x14ac:dyDescent="0.2">
      <c r="A26" s="37"/>
      <c r="B26" s="37"/>
      <c r="C26" s="35"/>
      <c r="D26" s="37"/>
      <c r="E26" s="37"/>
      <c r="F26" s="38"/>
      <c r="G26" s="38"/>
      <c r="H26" s="38"/>
    </row>
  </sheetData>
  <mergeCells count="14">
    <mergeCell ref="A22:F22"/>
    <mergeCell ref="A1:H1"/>
    <mergeCell ref="A3:H3"/>
    <mergeCell ref="A4:H4"/>
    <mergeCell ref="A5:H5"/>
    <mergeCell ref="A6:H6"/>
    <mergeCell ref="B8:B10"/>
    <mergeCell ref="D8:D10"/>
    <mergeCell ref="E8:E10"/>
    <mergeCell ref="F8:F10"/>
    <mergeCell ref="G8:G10"/>
    <mergeCell ref="H8:H10"/>
    <mergeCell ref="A7:C7"/>
    <mergeCell ref="D7:H7"/>
  </mergeCells>
  <phoneticPr fontId="4" type="noConversion"/>
  <conditionalFormatting sqref="D7">
    <cfRule type="expression" dxfId="1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8"/>
  <sheetViews>
    <sheetView showGridLines="0" zoomScale="120" zoomScaleNormal="120" workbookViewId="0">
      <selection activeCell="C11" sqref="C11"/>
    </sheetView>
  </sheetViews>
  <sheetFormatPr defaultColWidth="9.140625" defaultRowHeight="12" x14ac:dyDescent="0.2"/>
  <cols>
    <col min="1" max="2" width="6.7109375" style="10" customWidth="1"/>
    <col min="3" max="3" width="57.140625" style="7" customWidth="1"/>
    <col min="4" max="4" width="7.5703125" style="10" customWidth="1"/>
    <col min="5" max="5" width="8.7109375" style="10" customWidth="1"/>
    <col min="6" max="7" width="12.7109375" style="11" customWidth="1"/>
    <col min="8" max="8" width="15.7109375" style="11" customWidth="1"/>
    <col min="9" max="16384" width="9.140625" style="7"/>
  </cols>
  <sheetData>
    <row r="1" spans="1:10" s="19" customFormat="1" ht="12.75" x14ac:dyDescent="0.2">
      <c r="A1" s="266" t="s">
        <v>471</v>
      </c>
      <c r="B1" s="266"/>
      <c r="C1" s="266"/>
      <c r="D1" s="266"/>
      <c r="E1" s="266"/>
      <c r="F1" s="266"/>
      <c r="G1" s="266"/>
      <c r="H1" s="266"/>
    </row>
    <row r="2" spans="1:10" s="19" customFormat="1" ht="12.75" x14ac:dyDescent="0.2">
      <c r="A2" s="235"/>
      <c r="B2" s="235"/>
      <c r="C2" s="112"/>
      <c r="D2" s="235"/>
      <c r="E2" s="235"/>
      <c r="F2" s="235"/>
      <c r="G2" s="235"/>
      <c r="H2" s="235"/>
    </row>
    <row r="3" spans="1:10" s="19" customFormat="1" ht="12.75" x14ac:dyDescent="0.2">
      <c r="A3" s="249" t="s">
        <v>106</v>
      </c>
      <c r="B3" s="249"/>
      <c r="C3" s="249"/>
      <c r="D3" s="249"/>
      <c r="E3" s="249"/>
      <c r="F3" s="249"/>
      <c r="G3" s="249"/>
      <c r="H3" s="249"/>
    </row>
    <row r="4" spans="1:10" s="19" customFormat="1" ht="12.75" x14ac:dyDescent="0.2">
      <c r="A4" s="249" t="s">
        <v>18</v>
      </c>
      <c r="B4" s="249"/>
      <c r="C4" s="249"/>
      <c r="D4" s="249"/>
      <c r="E4" s="249"/>
      <c r="F4" s="249"/>
      <c r="G4" s="249"/>
      <c r="H4" s="249"/>
    </row>
    <row r="5" spans="1:10" s="19" customFormat="1" ht="12.75" x14ac:dyDescent="0.2">
      <c r="A5" s="249" t="s">
        <v>291</v>
      </c>
      <c r="B5" s="249"/>
      <c r="C5" s="249"/>
      <c r="D5" s="249"/>
      <c r="E5" s="249"/>
      <c r="F5" s="249"/>
      <c r="G5" s="249"/>
      <c r="H5" s="249"/>
    </row>
    <row r="6" spans="1:10" s="19" customFormat="1" ht="12.75" x14ac:dyDescent="0.2">
      <c r="A6" s="249" t="s">
        <v>182</v>
      </c>
      <c r="B6" s="249"/>
      <c r="C6" s="249"/>
      <c r="D6" s="249"/>
      <c r="E6" s="249"/>
      <c r="F6" s="249"/>
      <c r="G6" s="249"/>
      <c r="H6" s="249"/>
    </row>
    <row r="7" spans="1:10" ht="12.75" x14ac:dyDescent="0.2">
      <c r="A7" s="250" t="str">
        <f>Captação!A7</f>
        <v>Ref_Preco_SINAPI_RS_12/2024_NaoDesonerado</v>
      </c>
      <c r="B7" s="250"/>
      <c r="C7" s="250"/>
      <c r="D7" s="251" t="s">
        <v>297</v>
      </c>
      <c r="E7" s="251"/>
      <c r="F7" s="251"/>
      <c r="G7" s="251"/>
      <c r="H7" s="251"/>
    </row>
    <row r="8" spans="1:10" s="8" customFormat="1" ht="12" customHeight="1" x14ac:dyDescent="0.2">
      <c r="A8" s="233" t="s">
        <v>13</v>
      </c>
      <c r="B8" s="256" t="s">
        <v>113</v>
      </c>
      <c r="C8" s="89" t="s">
        <v>1</v>
      </c>
      <c r="D8" s="259" t="s">
        <v>2</v>
      </c>
      <c r="E8" s="256" t="s">
        <v>114</v>
      </c>
      <c r="F8" s="259" t="s">
        <v>115</v>
      </c>
      <c r="G8" s="256" t="s">
        <v>116</v>
      </c>
      <c r="H8" s="259" t="s">
        <v>0</v>
      </c>
    </row>
    <row r="9" spans="1:10" s="8" customFormat="1" ht="12" customHeight="1" x14ac:dyDescent="0.2">
      <c r="A9" s="233" t="s">
        <v>273</v>
      </c>
      <c r="B9" s="257"/>
      <c r="C9" s="107" t="s">
        <v>472</v>
      </c>
      <c r="D9" s="260"/>
      <c r="E9" s="257"/>
      <c r="F9" s="260"/>
      <c r="G9" s="257"/>
      <c r="H9" s="260"/>
    </row>
    <row r="10" spans="1:10" s="8" customFormat="1" ht="12" customHeight="1" x14ac:dyDescent="0.2">
      <c r="A10" s="233" t="s">
        <v>274</v>
      </c>
      <c r="B10" s="258"/>
      <c r="C10" s="233" t="s">
        <v>473</v>
      </c>
      <c r="D10" s="261"/>
      <c r="E10" s="258"/>
      <c r="F10" s="261"/>
      <c r="G10" s="258"/>
      <c r="H10" s="261"/>
    </row>
    <row r="11" spans="1:10" s="8" customFormat="1" ht="12.75" x14ac:dyDescent="0.2">
      <c r="A11" s="234" t="s">
        <v>272</v>
      </c>
      <c r="B11" s="234"/>
      <c r="C11" s="114" t="s">
        <v>474</v>
      </c>
      <c r="D11" s="45" t="s">
        <v>479</v>
      </c>
      <c r="E11" s="95">
        <v>12</v>
      </c>
      <c r="F11" s="84">
        <f>(('Total '!C9+'Total '!C10+'Total '!C11+'Total '!C12+'Total '!C13+'Total '!C14+'Total '!C15+'Total '!C16+'Total '!C17+'Total '!C18+'Total '!C19)*0.0425)/12</f>
        <v>9472.270339583336</v>
      </c>
      <c r="G11" s="84">
        <f>ROUND(F11*1.2418,2)</f>
        <v>11762.67</v>
      </c>
      <c r="H11" s="84">
        <f>ROUND(E11*G11,2)</f>
        <v>141152.04</v>
      </c>
      <c r="J11" s="7"/>
    </row>
    <row r="12" spans="1:10" s="9" customFormat="1" ht="12" customHeight="1" x14ac:dyDescent="0.2">
      <c r="A12" s="53"/>
      <c r="B12" s="53"/>
      <c r="C12" s="53" t="s">
        <v>517</v>
      </c>
      <c r="D12" s="20"/>
      <c r="E12" s="92"/>
      <c r="F12" s="93"/>
      <c r="G12" s="93"/>
      <c r="H12" s="93">
        <f>SUM(H11:H11)</f>
        <v>141152.04</v>
      </c>
    </row>
    <row r="13" spans="1:10" s="9" customFormat="1" ht="12" customHeight="1" x14ac:dyDescent="0.2">
      <c r="A13" s="99"/>
      <c r="B13" s="100"/>
      <c r="C13" s="100"/>
      <c r="D13" s="100"/>
      <c r="E13" s="101"/>
      <c r="F13" s="102"/>
      <c r="G13" s="102"/>
      <c r="H13" s="102"/>
    </row>
    <row r="14" spans="1:10" ht="12" customHeight="1" x14ac:dyDescent="0.2">
      <c r="A14" s="263" t="s">
        <v>518</v>
      </c>
      <c r="B14" s="263"/>
      <c r="C14" s="263"/>
      <c r="D14" s="263"/>
      <c r="E14" s="263"/>
      <c r="F14" s="263"/>
      <c r="G14" s="233"/>
      <c r="H14" s="94">
        <f>H12</f>
        <v>141152.04</v>
      </c>
    </row>
    <row r="15" spans="1:10" x14ac:dyDescent="0.2">
      <c r="A15" s="37"/>
      <c r="B15" s="37"/>
      <c r="C15" s="35"/>
      <c r="D15" s="37"/>
      <c r="E15" s="37"/>
      <c r="F15" s="38"/>
      <c r="G15" s="38"/>
      <c r="H15" s="38"/>
    </row>
    <row r="16" spans="1:10" x14ac:dyDescent="0.2">
      <c r="A16" s="37"/>
      <c r="B16" s="37"/>
      <c r="C16" s="35"/>
      <c r="D16" s="37"/>
      <c r="E16" s="37"/>
      <c r="F16" s="38"/>
      <c r="G16" s="38"/>
      <c r="H16" s="26">
        <f>(SUM(H10:H13))/2</f>
        <v>141152.04</v>
      </c>
    </row>
    <row r="17" spans="1:8" x14ac:dyDescent="0.2">
      <c r="A17" s="37"/>
      <c r="B17" s="37"/>
      <c r="C17" s="35"/>
      <c r="D17" s="37"/>
      <c r="E17" s="37"/>
      <c r="F17" s="38"/>
      <c r="G17" s="38"/>
      <c r="H17" s="29">
        <f>H14/H16</f>
        <v>1</v>
      </c>
    </row>
    <row r="18" spans="1:8" x14ac:dyDescent="0.2">
      <c r="A18" s="37"/>
      <c r="B18" s="37"/>
      <c r="C18" s="35"/>
      <c r="D18" s="37"/>
      <c r="E18" s="37"/>
      <c r="F18" s="38"/>
      <c r="G18" s="38"/>
      <c r="H18" s="38"/>
    </row>
  </sheetData>
  <mergeCells count="14">
    <mergeCell ref="A14:F14"/>
    <mergeCell ref="B8:B10"/>
    <mergeCell ref="D8:D10"/>
    <mergeCell ref="E8:E10"/>
    <mergeCell ref="F8:F10"/>
    <mergeCell ref="G8:G10"/>
    <mergeCell ref="H8:H10"/>
    <mergeCell ref="A1:H1"/>
    <mergeCell ref="A3:H3"/>
    <mergeCell ref="A4:H4"/>
    <mergeCell ref="A5:H5"/>
    <mergeCell ref="A6:H6"/>
    <mergeCell ref="A7:C7"/>
    <mergeCell ref="D7:H7"/>
  </mergeCells>
  <conditionalFormatting sqref="D7">
    <cfRule type="expression" dxfId="0" priority="1" stopIfTrue="1">
      <formula>$Q$11="Não"</formula>
    </cfRule>
  </conditionalFormatting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2"/>
  <sheetViews>
    <sheetView showGridLines="0" zoomScale="120" zoomScaleNormal="120" workbookViewId="0">
      <selection activeCell="C11" sqref="C11"/>
    </sheetView>
  </sheetViews>
  <sheetFormatPr defaultColWidth="9.140625" defaultRowHeight="12" x14ac:dyDescent="0.2"/>
  <cols>
    <col min="1" max="1" width="10.7109375" style="5" customWidth="1"/>
    <col min="2" max="2" width="60.7109375" style="4" customWidth="1"/>
    <col min="3" max="3" width="57.140625" style="3" customWidth="1"/>
    <col min="4" max="16384" width="9.140625" style="4"/>
  </cols>
  <sheetData>
    <row r="1" spans="1:5" s="17" customFormat="1" x14ac:dyDescent="0.2">
      <c r="A1" s="268" t="s">
        <v>476</v>
      </c>
      <c r="B1" s="268"/>
      <c r="C1" s="268"/>
    </row>
    <row r="2" spans="1:5" s="17" customFormat="1" x14ac:dyDescent="0.2">
      <c r="A2" s="268"/>
      <c r="B2" s="270"/>
      <c r="C2" s="268"/>
    </row>
    <row r="3" spans="1:5" s="17" customFormat="1" ht="12.75" x14ac:dyDescent="0.2">
      <c r="A3" s="249" t="s">
        <v>106</v>
      </c>
      <c r="B3" s="249"/>
      <c r="C3" s="249"/>
      <c r="D3" s="133"/>
      <c r="E3" s="133"/>
    </row>
    <row r="4" spans="1:5" s="115" customFormat="1" ht="12.75" x14ac:dyDescent="0.2">
      <c r="A4" s="249" t="s">
        <v>18</v>
      </c>
      <c r="B4" s="269"/>
      <c r="C4" s="269"/>
      <c r="D4" s="133"/>
      <c r="E4" s="133"/>
    </row>
    <row r="5" spans="1:5" s="18" customFormat="1" ht="12.75" x14ac:dyDescent="0.2">
      <c r="A5" s="249" t="s">
        <v>291</v>
      </c>
      <c r="B5" s="249"/>
      <c r="C5" s="249"/>
      <c r="D5" s="133"/>
      <c r="E5" s="133"/>
    </row>
    <row r="6" spans="1:5" s="115" customFormat="1" ht="12.75" x14ac:dyDescent="0.2">
      <c r="A6" s="249" t="s">
        <v>182</v>
      </c>
      <c r="B6" s="269"/>
      <c r="C6" s="269"/>
      <c r="D6" s="133"/>
      <c r="E6" s="133"/>
    </row>
    <row r="7" spans="1:5" ht="12.75" x14ac:dyDescent="0.2">
      <c r="A7" s="271" t="str">
        <f>Captação!A7</f>
        <v>Ref_Preco_SINAPI_RS_12/2024_NaoDesonerado</v>
      </c>
      <c r="B7" s="271"/>
      <c r="C7" s="179" t="s">
        <v>297</v>
      </c>
    </row>
    <row r="8" spans="1:5" s="5" customFormat="1" x14ac:dyDescent="0.2">
      <c r="A8" s="116" t="s">
        <v>0</v>
      </c>
      <c r="B8" s="116" t="s">
        <v>1</v>
      </c>
      <c r="C8" s="117" t="s">
        <v>3</v>
      </c>
      <c r="D8" s="117" t="s">
        <v>475</v>
      </c>
    </row>
    <row r="9" spans="1:5" s="5" customFormat="1" x14ac:dyDescent="0.2">
      <c r="A9" s="118" t="str">
        <f>Captação!A9</f>
        <v>1.0</v>
      </c>
      <c r="B9" s="237" t="str">
        <f>Captação!C9</f>
        <v>Conjunto Elétro Mecânico Captação de Água Bruta (CAP)</v>
      </c>
      <c r="C9" s="119">
        <f>Captação!H57</f>
        <v>171614.04</v>
      </c>
      <c r="D9" s="246">
        <f>C9/C$22</f>
        <v>6.0949510789317068E-2</v>
      </c>
    </row>
    <row r="10" spans="1:5" s="5" customFormat="1" x14ac:dyDescent="0.2">
      <c r="A10" s="118" t="str">
        <f>'Adutora 1'!A9</f>
        <v>2.0</v>
      </c>
      <c r="B10" s="237" t="str">
        <f>'Adutora 1'!C9</f>
        <v>Adutora 1 - Trecho Captação até Estação Elevatória (EE1)</v>
      </c>
      <c r="C10" s="119">
        <f>'Adutora 1'!H31</f>
        <v>234376.41999999998</v>
      </c>
      <c r="D10" s="246">
        <f t="shared" ref="D10:D22" si="0">C10/C$22</f>
        <v>8.323985694615374E-2</v>
      </c>
    </row>
    <row r="11" spans="1:5" s="5" customFormat="1" ht="12.75" customHeight="1" x14ac:dyDescent="0.2">
      <c r="A11" s="118" t="str">
        <f>'EE1'!A9</f>
        <v>3.0</v>
      </c>
      <c r="B11" s="237" t="str">
        <f>'EE1'!C9</f>
        <v>Conjunto Elétro-Mecânico Estação Elevatória (EE1)</v>
      </c>
      <c r="C11" s="119">
        <f>'EE1'!H63</f>
        <v>272162.93</v>
      </c>
      <c r="D11" s="246">
        <f t="shared" si="0"/>
        <v>9.6659908702616315E-2</v>
      </c>
    </row>
    <row r="12" spans="1:5" s="5" customFormat="1" x14ac:dyDescent="0.2">
      <c r="A12" s="118" t="str">
        <f>'Adutora 2'!A9</f>
        <v>4.0</v>
      </c>
      <c r="B12" s="237" t="str">
        <f>'Adutora 2'!C9</f>
        <v>Adutora 2 - Trecho Estação Elevatória (EE1) até Estação de Tratamento de Água (ETA)</v>
      </c>
      <c r="C12" s="119">
        <f>'Adutora 2'!H32</f>
        <v>254325.81</v>
      </c>
      <c r="D12" s="246">
        <f t="shared" si="0"/>
        <v>9.0324973997446836E-2</v>
      </c>
    </row>
    <row r="13" spans="1:5" s="5" customFormat="1" x14ac:dyDescent="0.2">
      <c r="A13" s="118" t="str">
        <f>ETA!A9</f>
        <v>5.0</v>
      </c>
      <c r="B13" s="237" t="str">
        <f>ETA!C9</f>
        <v xml:space="preserve"> Estação de Tratamento de Água - ETA - Capacidade 30m³/hora</v>
      </c>
      <c r="C13" s="119">
        <f>ETA!H23</f>
        <v>543531.44999999995</v>
      </c>
      <c r="D13" s="246">
        <f t="shared" si="0"/>
        <v>0.19303767906232</v>
      </c>
    </row>
    <row r="14" spans="1:5" s="5" customFormat="1" x14ac:dyDescent="0.2">
      <c r="A14" s="118" t="str">
        <f>Reservação!A9</f>
        <v>6.0</v>
      </c>
      <c r="B14" s="237" t="str">
        <f>Reservação!C9</f>
        <v>Sistema de Reservação - R1, R2 e R3</v>
      </c>
      <c r="C14" s="119">
        <f>Reservação!H52</f>
        <v>207924.47999999995</v>
      </c>
      <c r="D14" s="246">
        <f t="shared" si="0"/>
        <v>7.3845329537857954E-2</v>
      </c>
    </row>
    <row r="15" spans="1:5" s="5" customFormat="1" x14ac:dyDescent="0.2">
      <c r="A15" s="118" t="str">
        <f>'EE2'!A9</f>
        <v>7.0</v>
      </c>
      <c r="B15" s="237" t="str">
        <f>'EE2'!C9</f>
        <v>Conjunto Elétro-Mecânico Estação Elevatória (EE2)</v>
      </c>
      <c r="C15" s="119">
        <f>'EE2'!H56</f>
        <v>133544.37</v>
      </c>
      <c r="D15" s="246">
        <f t="shared" si="0"/>
        <v>4.7428893464471496E-2</v>
      </c>
    </row>
    <row r="16" spans="1:5" s="5" customFormat="1" x14ac:dyDescent="0.2">
      <c r="A16" s="118" t="str">
        <f>'Adutora 3'!A9</f>
        <v>8.0</v>
      </c>
      <c r="B16" s="237" t="s">
        <v>313</v>
      </c>
      <c r="C16" s="119">
        <f>'Adutora 3'!H37</f>
        <v>100227.1</v>
      </c>
      <c r="D16" s="246">
        <f t="shared" si="0"/>
        <v>3.5596112723830522E-2</v>
      </c>
    </row>
    <row r="17" spans="1:4" s="5" customFormat="1" x14ac:dyDescent="0.2">
      <c r="A17" s="120" t="str">
        <f>Distribuição!A9</f>
        <v>9.0</v>
      </c>
      <c r="B17" s="237" t="s">
        <v>14</v>
      </c>
      <c r="C17" s="119">
        <f>Distribuição!H25</f>
        <v>466107.51</v>
      </c>
      <c r="D17" s="246">
        <f t="shared" si="0"/>
        <v>0.16554021285045625</v>
      </c>
    </row>
    <row r="18" spans="1:4" s="5" customFormat="1" x14ac:dyDescent="0.2">
      <c r="A18" s="120" t="str">
        <f>Conex!A9</f>
        <v>10.0</v>
      </c>
      <c r="B18" s="237" t="s">
        <v>25</v>
      </c>
      <c r="C18" s="119">
        <f>Conex!H28</f>
        <v>116011.54000000001</v>
      </c>
      <c r="D18" s="246">
        <f t="shared" si="0"/>
        <v>4.1202028743774627E-2</v>
      </c>
    </row>
    <row r="19" spans="1:4" s="5" customFormat="1" x14ac:dyDescent="0.2">
      <c r="A19" s="236" t="str">
        <f>Lig!A9</f>
        <v>11.0</v>
      </c>
      <c r="B19" s="237" t="s">
        <v>17</v>
      </c>
      <c r="C19" s="119">
        <f>Lig!H22</f>
        <v>174697.74</v>
      </c>
      <c r="D19" s="246">
        <f t="shared" si="0"/>
        <v>6.2044700940548377E-2</v>
      </c>
    </row>
    <row r="20" spans="1:4" s="5" customFormat="1" x14ac:dyDescent="0.2">
      <c r="A20" s="236" t="str">
        <f>'Administração Local'!A9</f>
        <v>12.0</v>
      </c>
      <c r="B20" s="237" t="s">
        <v>472</v>
      </c>
      <c r="C20" s="119">
        <f>'Administração Local'!H14</f>
        <v>141152.04</v>
      </c>
      <c r="D20" s="246">
        <f t="shared" si="0"/>
        <v>5.0130792241206569E-2</v>
      </c>
    </row>
    <row r="21" spans="1:4" x14ac:dyDescent="0.2">
      <c r="A21" s="272" t="s">
        <v>19</v>
      </c>
      <c r="B21" s="272"/>
      <c r="C21" s="272"/>
      <c r="D21" s="272"/>
    </row>
    <row r="22" spans="1:4" s="6" customFormat="1" x14ac:dyDescent="0.2">
      <c r="A22" s="267" t="s">
        <v>10</v>
      </c>
      <c r="B22" s="267"/>
      <c r="C22" s="121">
        <f>SUM(C9:C20)</f>
        <v>2815675.4300000006</v>
      </c>
      <c r="D22" s="247">
        <f t="shared" si="0"/>
        <v>1</v>
      </c>
    </row>
  </sheetData>
  <mergeCells count="9">
    <mergeCell ref="A22:B22"/>
    <mergeCell ref="A1:C1"/>
    <mergeCell ref="A3:C3"/>
    <mergeCell ref="A4:C4"/>
    <mergeCell ref="A5:C5"/>
    <mergeCell ref="A6:C6"/>
    <mergeCell ref="A2:C2"/>
    <mergeCell ref="A7:B7"/>
    <mergeCell ref="A21:D21"/>
  </mergeCells>
  <phoneticPr fontId="0" type="noConversion"/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6"/>
  <sheetViews>
    <sheetView zoomScale="70" zoomScaleNormal="70" workbookViewId="0">
      <selection activeCell="C11" sqref="C11"/>
    </sheetView>
  </sheetViews>
  <sheetFormatPr defaultRowHeight="12.75" x14ac:dyDescent="0.2"/>
  <cols>
    <col min="1" max="1" width="6.5703125" style="180" customWidth="1"/>
    <col min="2" max="2" width="54.28515625" style="180" customWidth="1"/>
    <col min="3" max="3" width="15.5703125" style="180" customWidth="1"/>
    <col min="4" max="4" width="7" style="180" customWidth="1"/>
    <col min="5" max="5" width="10.28515625" style="180" customWidth="1"/>
    <col min="6" max="6" width="7" style="180" customWidth="1"/>
    <col min="7" max="7" width="10.28515625" style="180" customWidth="1"/>
    <col min="8" max="8" width="7" style="180" customWidth="1"/>
    <col min="9" max="9" width="10.28515625" style="180" customWidth="1"/>
    <col min="10" max="10" width="7.140625" style="180" customWidth="1"/>
    <col min="11" max="11" width="10.140625" style="180" customWidth="1"/>
    <col min="12" max="12" width="7.140625" style="180" customWidth="1"/>
    <col min="13" max="13" width="10.28515625" style="180" customWidth="1"/>
    <col min="14" max="14" width="7" style="180" customWidth="1"/>
    <col min="15" max="15" width="10.28515625" style="180" customWidth="1"/>
    <col min="16" max="16" width="7.140625" style="180" customWidth="1"/>
    <col min="17" max="17" width="10.28515625" style="180" customWidth="1"/>
    <col min="18" max="18" width="7.140625" style="180" customWidth="1"/>
    <col min="19" max="19" width="10.28515625" style="180" customWidth="1"/>
    <col min="20" max="20" width="7.140625" style="180" customWidth="1"/>
    <col min="21" max="21" width="10.28515625" style="180" customWidth="1"/>
    <col min="22" max="22" width="7.140625" style="180" customWidth="1"/>
    <col min="23" max="23" width="10.28515625" style="180" customWidth="1"/>
    <col min="24" max="24" width="7.140625" style="180" customWidth="1"/>
    <col min="25" max="25" width="10.28515625" style="180" customWidth="1"/>
    <col min="26" max="26" width="7.140625" style="180" customWidth="1"/>
    <col min="27" max="27" width="10.28515625" style="180" customWidth="1"/>
    <col min="28" max="16384" width="9.140625" style="180"/>
  </cols>
  <sheetData>
    <row r="1" spans="1:27" ht="16.5" customHeight="1" x14ac:dyDescent="0.2">
      <c r="A1" s="281" t="s">
        <v>477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3"/>
    </row>
    <row r="2" spans="1:27" ht="18.2" customHeight="1" x14ac:dyDescent="0.2">
      <c r="A2" s="284" t="str">
        <f>Captação!A4</f>
        <v>Projeto: Sistema de Abastecimento de Água.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6"/>
    </row>
    <row r="3" spans="1:27" ht="18.600000000000001" customHeight="1" x14ac:dyDescent="0.2">
      <c r="A3" s="284" t="str">
        <f>Captação!A5</f>
        <v>Obra: Captação, Adução, Tratamento, Reservação, Distribuição e Ligações Domiciliares.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6"/>
    </row>
    <row r="4" spans="1:27" ht="18" customHeight="1" thickBot="1" x14ac:dyDescent="0.25">
      <c r="A4" s="287" t="str">
        <f>Captação!A6</f>
        <v>Local da Obra: Interior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9"/>
    </row>
    <row r="5" spans="1:27" ht="0.75" customHeight="1" x14ac:dyDescent="0.2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</row>
    <row r="6" spans="1:27" ht="16.5" customHeight="1" x14ac:dyDescent="0.2">
      <c r="A6" s="301" t="s">
        <v>125</v>
      </c>
      <c r="B6" s="303" t="s">
        <v>126</v>
      </c>
      <c r="C6" s="181" t="s">
        <v>127</v>
      </c>
      <c r="D6" s="279" t="s">
        <v>277</v>
      </c>
      <c r="E6" s="280"/>
      <c r="F6" s="279" t="s">
        <v>276</v>
      </c>
      <c r="G6" s="280"/>
      <c r="H6" s="279" t="s">
        <v>275</v>
      </c>
      <c r="I6" s="280"/>
      <c r="J6" s="279" t="s">
        <v>278</v>
      </c>
      <c r="K6" s="280"/>
      <c r="L6" s="279" t="s">
        <v>279</v>
      </c>
      <c r="M6" s="280"/>
      <c r="N6" s="279" t="s">
        <v>280</v>
      </c>
      <c r="O6" s="280"/>
      <c r="P6" s="279" t="s">
        <v>281</v>
      </c>
      <c r="Q6" s="280"/>
      <c r="R6" s="279" t="s">
        <v>282</v>
      </c>
      <c r="S6" s="280"/>
      <c r="T6" s="279" t="s">
        <v>283</v>
      </c>
      <c r="U6" s="280"/>
      <c r="V6" s="279" t="s">
        <v>284</v>
      </c>
      <c r="W6" s="280"/>
      <c r="X6" s="279" t="s">
        <v>285</v>
      </c>
      <c r="Y6" s="280"/>
      <c r="Z6" s="279" t="s">
        <v>286</v>
      </c>
      <c r="AA6" s="280"/>
    </row>
    <row r="7" spans="1:27" ht="16.5" customHeight="1" x14ac:dyDescent="0.2">
      <c r="A7" s="302"/>
      <c r="B7" s="304"/>
      <c r="C7" s="182" t="s">
        <v>128</v>
      </c>
      <c r="D7" s="183" t="s">
        <v>129</v>
      </c>
      <c r="E7" s="183" t="s">
        <v>130</v>
      </c>
      <c r="F7" s="183" t="s">
        <v>129</v>
      </c>
      <c r="G7" s="183" t="s">
        <v>130</v>
      </c>
      <c r="H7" s="183" t="s">
        <v>129</v>
      </c>
      <c r="I7" s="183" t="s">
        <v>130</v>
      </c>
      <c r="J7" s="183" t="s">
        <v>129</v>
      </c>
      <c r="K7" s="183" t="s">
        <v>130</v>
      </c>
      <c r="L7" s="183" t="s">
        <v>129</v>
      </c>
      <c r="M7" s="183" t="s">
        <v>130</v>
      </c>
      <c r="N7" s="183" t="s">
        <v>129</v>
      </c>
      <c r="O7" s="183" t="s">
        <v>130</v>
      </c>
      <c r="P7" s="183" t="s">
        <v>129</v>
      </c>
      <c r="Q7" s="183" t="s">
        <v>130</v>
      </c>
      <c r="R7" s="183" t="s">
        <v>129</v>
      </c>
      <c r="S7" s="183" t="s">
        <v>130</v>
      </c>
      <c r="T7" s="183" t="s">
        <v>129</v>
      </c>
      <c r="U7" s="183" t="s">
        <v>130</v>
      </c>
      <c r="V7" s="183" t="s">
        <v>129</v>
      </c>
      <c r="W7" s="183" t="s">
        <v>130</v>
      </c>
      <c r="X7" s="183" t="s">
        <v>129</v>
      </c>
      <c r="Y7" s="183" t="s">
        <v>130</v>
      </c>
      <c r="Z7" s="183" t="s">
        <v>129</v>
      </c>
      <c r="AA7" s="183" t="s">
        <v>130</v>
      </c>
    </row>
    <row r="8" spans="1:27" ht="1.5" customHeight="1" x14ac:dyDescent="0.2">
      <c r="A8" s="298"/>
      <c r="B8" s="299"/>
      <c r="C8" s="299"/>
      <c r="D8" s="299"/>
      <c r="E8" s="299"/>
      <c r="F8" s="299"/>
      <c r="G8" s="299"/>
      <c r="H8" s="299"/>
      <c r="I8" s="299"/>
      <c r="J8" s="299"/>
      <c r="K8" s="300"/>
    </row>
    <row r="9" spans="1:27" ht="15" customHeight="1" x14ac:dyDescent="0.25">
      <c r="A9" s="184" t="str">
        <f>'Total '!A9</f>
        <v>1.0</v>
      </c>
      <c r="B9" s="237" t="str">
        <f>Captação!C9</f>
        <v>Conjunto Elétro Mecânico Captação de Água Bruta (CAP)</v>
      </c>
      <c r="C9" s="185">
        <f>'Total '!C9</f>
        <v>171614.04</v>
      </c>
      <c r="D9" s="238">
        <v>1</v>
      </c>
      <c r="E9" s="186">
        <f>C9</f>
        <v>171614.04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</row>
    <row r="10" spans="1:27" ht="13.5" customHeight="1" x14ac:dyDescent="0.25">
      <c r="A10" s="184" t="str">
        <f>'Total '!A10</f>
        <v>2.0</v>
      </c>
      <c r="B10" s="237" t="str">
        <f>'Adutora 1'!C9</f>
        <v>Adutora 1 - Trecho Captação até Estação Elevatória (EE1)</v>
      </c>
      <c r="C10" s="185">
        <f>'Total '!C10</f>
        <v>234376.41999999998</v>
      </c>
      <c r="D10" s="187"/>
      <c r="E10" s="187"/>
      <c r="F10" s="238">
        <v>1</v>
      </c>
      <c r="G10" s="186">
        <f>C10</f>
        <v>234376.41999999998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</row>
    <row r="11" spans="1:27" ht="13.5" customHeight="1" x14ac:dyDescent="0.25">
      <c r="A11" s="184" t="str">
        <f>'Total '!A11</f>
        <v>3.0</v>
      </c>
      <c r="B11" s="237" t="str">
        <f>'EE1'!C9</f>
        <v>Conjunto Elétro-Mecânico Estação Elevatória (EE1)</v>
      </c>
      <c r="C11" s="185">
        <f>'Total '!C11</f>
        <v>272162.93</v>
      </c>
      <c r="D11" s="187"/>
      <c r="E11" s="187"/>
      <c r="F11" s="187"/>
      <c r="G11" s="187"/>
      <c r="H11" s="238">
        <v>1</v>
      </c>
      <c r="I11" s="186">
        <f>C11</f>
        <v>272162.93</v>
      </c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</row>
    <row r="12" spans="1:27" ht="13.5" customHeight="1" x14ac:dyDescent="0.25">
      <c r="A12" s="184" t="str">
        <f>'Total '!A12</f>
        <v>4.0</v>
      </c>
      <c r="B12" s="237" t="str">
        <f>'Adutora 2'!C9</f>
        <v>Adutora 2 - Trecho Estação Elevatória (EE1) até Estação de Tratamento de Água (ETA)</v>
      </c>
      <c r="C12" s="185">
        <f>'Total '!C12</f>
        <v>254325.81</v>
      </c>
      <c r="D12" s="187"/>
      <c r="E12" s="187"/>
      <c r="F12" s="187"/>
      <c r="G12" s="187"/>
      <c r="H12" s="187"/>
      <c r="I12" s="187"/>
      <c r="J12" s="238">
        <v>1</v>
      </c>
      <c r="K12" s="186">
        <f>C12</f>
        <v>254325.81</v>
      </c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</row>
    <row r="13" spans="1:27" ht="13.5" customHeight="1" x14ac:dyDescent="0.25">
      <c r="A13" s="184" t="str">
        <f>'Total '!A13</f>
        <v>5.0</v>
      </c>
      <c r="B13" s="237" t="str">
        <f>ETA!C9</f>
        <v xml:space="preserve"> Estação de Tratamento de Água - ETA - Capacidade 30m³/hora</v>
      </c>
      <c r="C13" s="185">
        <f>'Total '!C13</f>
        <v>543531.44999999995</v>
      </c>
      <c r="D13" s="187"/>
      <c r="E13" s="187"/>
      <c r="F13" s="187"/>
      <c r="G13" s="187"/>
      <c r="H13" s="187"/>
      <c r="I13" s="187"/>
      <c r="J13" s="187"/>
      <c r="K13" s="187"/>
      <c r="L13" s="238">
        <v>0.5</v>
      </c>
      <c r="M13" s="186">
        <f>C13*L13</f>
        <v>271765.72499999998</v>
      </c>
      <c r="N13" s="238">
        <v>0.5</v>
      </c>
      <c r="O13" s="186">
        <f>C13*N13</f>
        <v>271765.72499999998</v>
      </c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</row>
    <row r="14" spans="1:27" ht="13.5" customHeight="1" x14ac:dyDescent="0.25">
      <c r="A14" s="184" t="str">
        <f>'Total '!A14</f>
        <v>6.0</v>
      </c>
      <c r="B14" s="237" t="str">
        <f>Reservação!C9</f>
        <v>Sistema de Reservação - R1, R2 e R3</v>
      </c>
      <c r="C14" s="185">
        <f>'Total '!C14</f>
        <v>207924.47999999995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238">
        <v>1</v>
      </c>
      <c r="Q14" s="186">
        <f>C14</f>
        <v>207924.47999999995</v>
      </c>
      <c r="R14" s="187"/>
      <c r="S14" s="187"/>
      <c r="T14" s="187"/>
      <c r="U14" s="187"/>
      <c r="V14" s="187"/>
      <c r="W14" s="187"/>
      <c r="X14" s="187"/>
      <c r="Y14" s="187"/>
      <c r="Z14" s="187"/>
      <c r="AA14" s="187"/>
    </row>
    <row r="15" spans="1:27" ht="13.5" customHeight="1" x14ac:dyDescent="0.25">
      <c r="A15" s="184" t="str">
        <f>'Total '!A15</f>
        <v>7.0</v>
      </c>
      <c r="B15" s="237" t="str">
        <f>'EE2'!C9</f>
        <v>Conjunto Elétro-Mecânico Estação Elevatória (EE2)</v>
      </c>
      <c r="C15" s="185">
        <f>'Total '!C15</f>
        <v>133544.37</v>
      </c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238">
        <v>1</v>
      </c>
      <c r="S15" s="186">
        <f>C15</f>
        <v>133544.37</v>
      </c>
      <c r="T15" s="187"/>
      <c r="U15" s="187"/>
      <c r="V15" s="187"/>
      <c r="W15" s="187"/>
      <c r="X15" s="187"/>
      <c r="Y15" s="187"/>
      <c r="Z15" s="187"/>
      <c r="AA15" s="187"/>
    </row>
    <row r="16" spans="1:27" ht="13.5" customHeight="1" x14ac:dyDescent="0.25">
      <c r="A16" s="184" t="str">
        <f>'Total '!A16</f>
        <v>8.0</v>
      </c>
      <c r="B16" s="237" t="s">
        <v>313</v>
      </c>
      <c r="C16" s="185">
        <f>'Total '!C16</f>
        <v>100227.1</v>
      </c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238">
        <v>1</v>
      </c>
      <c r="S16" s="186">
        <f>C16</f>
        <v>100227.1</v>
      </c>
      <c r="T16" s="187"/>
      <c r="U16" s="187"/>
      <c r="V16" s="187"/>
      <c r="W16" s="187"/>
      <c r="X16" s="187"/>
      <c r="Y16" s="187"/>
      <c r="Z16" s="187"/>
      <c r="AA16" s="187"/>
    </row>
    <row r="17" spans="1:27" ht="13.5" customHeight="1" x14ac:dyDescent="0.25">
      <c r="A17" s="184" t="str">
        <f>'Total '!A17</f>
        <v>9.0</v>
      </c>
      <c r="B17" s="237" t="s">
        <v>14</v>
      </c>
      <c r="C17" s="185">
        <f>'Total '!C17</f>
        <v>466107.51</v>
      </c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238">
        <v>0.5</v>
      </c>
      <c r="U17" s="186">
        <f>C17*T17</f>
        <v>233053.755</v>
      </c>
      <c r="V17" s="238">
        <v>0.5</v>
      </c>
      <c r="W17" s="186">
        <f>C17*V17</f>
        <v>233053.755</v>
      </c>
      <c r="X17" s="187"/>
      <c r="Y17" s="187"/>
      <c r="Z17" s="187"/>
      <c r="AA17" s="187"/>
    </row>
    <row r="18" spans="1:27" ht="13.5" customHeight="1" x14ac:dyDescent="0.25">
      <c r="A18" s="184" t="str">
        <f>'Total '!A18</f>
        <v>10.0</v>
      </c>
      <c r="B18" s="237" t="s">
        <v>25</v>
      </c>
      <c r="C18" s="185">
        <f>'Total '!C18</f>
        <v>116011.54000000001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238">
        <v>1</v>
      </c>
      <c r="Y18" s="186">
        <f>C18</f>
        <v>116011.54000000001</v>
      </c>
      <c r="Z18" s="187"/>
      <c r="AA18" s="187"/>
    </row>
    <row r="19" spans="1:27" ht="13.5" customHeight="1" x14ac:dyDescent="0.25">
      <c r="A19" s="184" t="str">
        <f>'Total '!A19</f>
        <v>11.0</v>
      </c>
      <c r="B19" s="237" t="s">
        <v>17</v>
      </c>
      <c r="C19" s="185">
        <f>'Total '!C19</f>
        <v>174697.74</v>
      </c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238">
        <v>0.23</v>
      </c>
      <c r="Y19" s="186">
        <f>C19*X19</f>
        <v>40180.480199999998</v>
      </c>
      <c r="Z19" s="238">
        <v>0.77</v>
      </c>
      <c r="AA19" s="186">
        <f>C19*Z19</f>
        <v>134517.2598</v>
      </c>
    </row>
    <row r="20" spans="1:27" ht="13.5" customHeight="1" x14ac:dyDescent="0.25">
      <c r="A20" s="184" t="str">
        <f>'Total '!A20</f>
        <v>12.0</v>
      </c>
      <c r="B20" s="237" t="s">
        <v>472</v>
      </c>
      <c r="C20" s="185">
        <f>'Total '!C20</f>
        <v>141152.04</v>
      </c>
      <c r="D20" s="238">
        <v>0.09</v>
      </c>
      <c r="E20" s="186">
        <f>C20*D20</f>
        <v>12703.6836</v>
      </c>
      <c r="F20" s="238">
        <v>0.09</v>
      </c>
      <c r="G20" s="186">
        <f>C$20*F20</f>
        <v>12703.6836</v>
      </c>
      <c r="H20" s="238">
        <v>0.09</v>
      </c>
      <c r="I20" s="186">
        <f>C20*H20</f>
        <v>12703.6836</v>
      </c>
      <c r="J20" s="238">
        <v>0.09</v>
      </c>
      <c r="K20" s="186">
        <f>C20*J20</f>
        <v>12703.6836</v>
      </c>
      <c r="L20" s="238">
        <v>0.08</v>
      </c>
      <c r="M20" s="186">
        <f>C20*L20</f>
        <v>11292.163200000001</v>
      </c>
      <c r="N20" s="238">
        <v>0.08</v>
      </c>
      <c r="O20" s="186">
        <f>C20*N20</f>
        <v>11292.163200000001</v>
      </c>
      <c r="P20" s="238">
        <v>0.08</v>
      </c>
      <c r="Q20" s="186">
        <f>C20*P20</f>
        <v>11292.163200000001</v>
      </c>
      <c r="R20" s="238">
        <v>0.08</v>
      </c>
      <c r="S20" s="186">
        <f>C20*R20</f>
        <v>11292.163200000001</v>
      </c>
      <c r="T20" s="238">
        <v>0.08</v>
      </c>
      <c r="U20" s="186">
        <f>C20*T20</f>
        <v>11292.163200000001</v>
      </c>
      <c r="V20" s="238">
        <v>0.08</v>
      </c>
      <c r="W20" s="186">
        <f>C20*V20</f>
        <v>11292.163200000001</v>
      </c>
      <c r="X20" s="238">
        <v>0.08</v>
      </c>
      <c r="Y20" s="186">
        <f>C20*X20</f>
        <v>11292.163200000001</v>
      </c>
      <c r="Z20" s="238">
        <v>0.08</v>
      </c>
      <c r="AA20" s="186">
        <f>C20*Z20</f>
        <v>11292.163200000001</v>
      </c>
    </row>
    <row r="21" spans="1:27" ht="16.5" customHeight="1" x14ac:dyDescent="0.2">
      <c r="A21" s="293" t="s">
        <v>131</v>
      </c>
      <c r="B21" s="294"/>
      <c r="C21" s="188">
        <v>1</v>
      </c>
      <c r="D21" s="277">
        <f>D22/C24</f>
        <v>6.5461282091025655E-2</v>
      </c>
      <c r="E21" s="278"/>
      <c r="F21" s="277">
        <f>F22/C24</f>
        <v>8.7751628247862326E-2</v>
      </c>
      <c r="G21" s="278"/>
      <c r="H21" s="277">
        <f>H22/C24</f>
        <v>0.1011716800043249</v>
      </c>
      <c r="I21" s="278"/>
      <c r="J21" s="277">
        <f>J22/C24</f>
        <v>9.4836745299155423E-2</v>
      </c>
      <c r="K21" s="278"/>
      <c r="L21" s="277">
        <f>L22/C$24</f>
        <v>0.10052930291045652</v>
      </c>
      <c r="M21" s="278"/>
      <c r="N21" s="277">
        <f>N22/$C24</f>
        <v>0.10052930291045652</v>
      </c>
      <c r="O21" s="278"/>
      <c r="P21" s="277">
        <f>P22/$C24</f>
        <v>7.7855792917154484E-2</v>
      </c>
      <c r="Q21" s="278"/>
      <c r="R21" s="277">
        <f>R22/$C24</f>
        <v>8.7035469567598542E-2</v>
      </c>
      <c r="S21" s="278"/>
      <c r="T21" s="277">
        <f>T22/$C24</f>
        <v>8.6780569804524643E-2</v>
      </c>
      <c r="U21" s="278"/>
      <c r="V21" s="277">
        <f>V22/$C24</f>
        <v>8.6780569804524643E-2</v>
      </c>
      <c r="W21" s="278"/>
      <c r="X21" s="277">
        <f>X22/$C24</f>
        <v>5.9482773339397277E-2</v>
      </c>
      <c r="Y21" s="278"/>
      <c r="Z21" s="277">
        <f>Z22/$C24</f>
        <v>5.1784883103518781E-2</v>
      </c>
      <c r="AA21" s="278"/>
    </row>
    <row r="22" spans="1:27" ht="16.5" customHeight="1" x14ac:dyDescent="0.2">
      <c r="A22" s="293" t="s">
        <v>132</v>
      </c>
      <c r="B22" s="294"/>
      <c r="C22" s="189">
        <f>SUM(C9:C20)</f>
        <v>2815675.4300000006</v>
      </c>
      <c r="D22" s="295">
        <f>SUM(E9:E20)</f>
        <v>184317.7236</v>
      </c>
      <c r="E22" s="296"/>
      <c r="F22" s="273">
        <f>SUM(G9:G20)</f>
        <v>247080.10359999997</v>
      </c>
      <c r="G22" s="274"/>
      <c r="H22" s="273">
        <f>SUM(I9:I20)</f>
        <v>284866.61359999998</v>
      </c>
      <c r="I22" s="274"/>
      <c r="J22" s="273">
        <f>SUM(K9:K20)</f>
        <v>267029.49359999999</v>
      </c>
      <c r="K22" s="274"/>
      <c r="L22" s="273">
        <f>SUM(M9:M20)</f>
        <v>283057.88819999999</v>
      </c>
      <c r="M22" s="274"/>
      <c r="N22" s="273">
        <f>SUM(O9:O20)</f>
        <v>283057.88819999999</v>
      </c>
      <c r="O22" s="274"/>
      <c r="P22" s="273">
        <f>SUM(Q9:Q20)</f>
        <v>219216.64319999996</v>
      </c>
      <c r="Q22" s="274"/>
      <c r="R22" s="273">
        <f>SUM(S9:S20)</f>
        <v>245063.63320000001</v>
      </c>
      <c r="S22" s="274"/>
      <c r="T22" s="273">
        <f>SUM(U9:U20)</f>
        <v>244345.91820000001</v>
      </c>
      <c r="U22" s="274"/>
      <c r="V22" s="273">
        <f>SUM(W9:W20)</f>
        <v>244345.91820000001</v>
      </c>
      <c r="W22" s="274"/>
      <c r="X22" s="273">
        <f>SUM(Y9:Y20)</f>
        <v>167484.18340000001</v>
      </c>
      <c r="Y22" s="274"/>
      <c r="Z22" s="273">
        <f>SUM(AA9:AA20)</f>
        <v>145809.42300000001</v>
      </c>
      <c r="AA22" s="274"/>
    </row>
    <row r="23" spans="1:27" ht="16.5" customHeight="1" x14ac:dyDescent="0.2">
      <c r="A23" s="293" t="s">
        <v>133</v>
      </c>
      <c r="B23" s="294"/>
      <c r="C23" s="188">
        <v>1</v>
      </c>
      <c r="D23" s="277">
        <f>D21</f>
        <v>6.5461282091025655E-2</v>
      </c>
      <c r="E23" s="278"/>
      <c r="F23" s="275">
        <f>D21+F21</f>
        <v>0.15321291033888798</v>
      </c>
      <c r="G23" s="276"/>
      <c r="H23" s="275">
        <f>F23+H21</f>
        <v>0.25438459034321287</v>
      </c>
      <c r="I23" s="276"/>
      <c r="J23" s="275">
        <f>H23+J21</f>
        <v>0.34922133564236829</v>
      </c>
      <c r="K23" s="276"/>
      <c r="L23" s="275">
        <f>J23+L21</f>
        <v>0.44975063855282482</v>
      </c>
      <c r="M23" s="276"/>
      <c r="N23" s="275">
        <f>L23+N21</f>
        <v>0.5502799414632813</v>
      </c>
      <c r="O23" s="276"/>
      <c r="P23" s="275">
        <f>N23+P21</f>
        <v>0.6281357343804358</v>
      </c>
      <c r="Q23" s="276"/>
      <c r="R23" s="275">
        <f>P23+R21</f>
        <v>0.71517120394803435</v>
      </c>
      <c r="S23" s="276"/>
      <c r="T23" s="275">
        <f>R23+T21</f>
        <v>0.80195177375255899</v>
      </c>
      <c r="U23" s="276"/>
      <c r="V23" s="275">
        <f>T23+V21</f>
        <v>0.88873234355708364</v>
      </c>
      <c r="W23" s="276"/>
      <c r="X23" s="275">
        <f>V23+X21</f>
        <v>0.94821511689648097</v>
      </c>
      <c r="Y23" s="276"/>
      <c r="Z23" s="275">
        <f>X23+Z21</f>
        <v>0.99999999999999978</v>
      </c>
      <c r="AA23" s="276"/>
    </row>
    <row r="24" spans="1:27" ht="18.2" customHeight="1" x14ac:dyDescent="0.2">
      <c r="A24" s="293" t="s">
        <v>134</v>
      </c>
      <c r="B24" s="294"/>
      <c r="C24" s="189">
        <f>C22</f>
        <v>2815675.4300000006</v>
      </c>
      <c r="D24" s="295">
        <f>D22</f>
        <v>184317.7236</v>
      </c>
      <c r="E24" s="296"/>
      <c r="F24" s="273">
        <f>D24+F22</f>
        <v>431397.82719999994</v>
      </c>
      <c r="G24" s="274"/>
      <c r="H24" s="273">
        <f>F24+H22</f>
        <v>716264.44079999998</v>
      </c>
      <c r="I24" s="274"/>
      <c r="J24" s="273">
        <f>H24+J22</f>
        <v>983293.93439999991</v>
      </c>
      <c r="K24" s="274"/>
      <c r="L24" s="273">
        <f>J24+L22</f>
        <v>1266351.8225999998</v>
      </c>
      <c r="M24" s="274"/>
      <c r="N24" s="273">
        <f>L24+N22</f>
        <v>1549409.7107999998</v>
      </c>
      <c r="O24" s="274"/>
      <c r="P24" s="273">
        <f>N24+P22</f>
        <v>1768626.3539999998</v>
      </c>
      <c r="Q24" s="274"/>
      <c r="R24" s="273">
        <f>P24+R22</f>
        <v>2013689.9871999999</v>
      </c>
      <c r="S24" s="274"/>
      <c r="T24" s="273">
        <f>R24+T22</f>
        <v>2258035.9054</v>
      </c>
      <c r="U24" s="274"/>
      <c r="V24" s="273">
        <f>T24+V22</f>
        <v>2502381.8236000002</v>
      </c>
      <c r="W24" s="274"/>
      <c r="X24" s="273">
        <f>V24+X22</f>
        <v>2669866.0070000002</v>
      </c>
      <c r="Y24" s="274"/>
      <c r="Z24" s="273">
        <f>X24+Z22</f>
        <v>2815675.43</v>
      </c>
      <c r="AA24" s="274"/>
    </row>
    <row r="25" spans="1:27" ht="18.2" customHeight="1" x14ac:dyDescent="0.2">
      <c r="A25" s="290" t="s">
        <v>478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2"/>
    </row>
    <row r="26" spans="1:27" ht="58.5" customHeight="1" x14ac:dyDescent="0.2">
      <c r="A26" s="281" t="s">
        <v>135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  <c r="AA26" s="283"/>
    </row>
  </sheetData>
  <mergeCells count="74">
    <mergeCell ref="A5:K5"/>
    <mergeCell ref="J6:K6"/>
    <mergeCell ref="A8:K8"/>
    <mergeCell ref="A21:B21"/>
    <mergeCell ref="D21:E21"/>
    <mergeCell ref="F21:G21"/>
    <mergeCell ref="H21:I21"/>
    <mergeCell ref="J21:K21"/>
    <mergeCell ref="A6:A7"/>
    <mergeCell ref="B6:B7"/>
    <mergeCell ref="D6:E6"/>
    <mergeCell ref="F6:G6"/>
    <mergeCell ref="H6:I6"/>
    <mergeCell ref="A25:K25"/>
    <mergeCell ref="A26:AA26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V6:W6"/>
    <mergeCell ref="X6:Y6"/>
    <mergeCell ref="Z6:AA6"/>
    <mergeCell ref="A1:AA1"/>
    <mergeCell ref="L21:M21"/>
    <mergeCell ref="P21:Q21"/>
    <mergeCell ref="T21:U21"/>
    <mergeCell ref="X21:Y21"/>
    <mergeCell ref="A2:AA2"/>
    <mergeCell ref="A3:AA3"/>
    <mergeCell ref="A4:AA4"/>
    <mergeCell ref="L6:M6"/>
    <mergeCell ref="N6:O6"/>
    <mergeCell ref="P6:Q6"/>
    <mergeCell ref="R6:S6"/>
    <mergeCell ref="T6:U6"/>
    <mergeCell ref="L22:M22"/>
    <mergeCell ref="L23:M23"/>
    <mergeCell ref="L24:M24"/>
    <mergeCell ref="N21:O21"/>
    <mergeCell ref="N22:O22"/>
    <mergeCell ref="N23:O23"/>
    <mergeCell ref="N24:O24"/>
    <mergeCell ref="P22:Q22"/>
    <mergeCell ref="P23:Q23"/>
    <mergeCell ref="P24:Q24"/>
    <mergeCell ref="R21:S21"/>
    <mergeCell ref="R22:S22"/>
    <mergeCell ref="R23:S23"/>
    <mergeCell ref="R24:S24"/>
    <mergeCell ref="T22:U22"/>
    <mergeCell ref="T23:U23"/>
    <mergeCell ref="T24:U24"/>
    <mergeCell ref="V21:W21"/>
    <mergeCell ref="V22:W22"/>
    <mergeCell ref="V23:W23"/>
    <mergeCell ref="V24:W24"/>
    <mergeCell ref="X22:Y22"/>
    <mergeCell ref="X23:Y23"/>
    <mergeCell ref="X24:Y24"/>
    <mergeCell ref="Z21:AA21"/>
    <mergeCell ref="Z22:AA22"/>
    <mergeCell ref="Z23:AA23"/>
    <mergeCell ref="Z24:AA24"/>
  </mergeCells>
  <printOptions horizontalCentered="1"/>
  <pageMargins left="0" right="0" top="0.98425196850393704" bottom="0.78740157480314965" header="0.19685039370078741" footer="0.19685039370078741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15</vt:i4>
      </vt:variant>
    </vt:vector>
  </HeadingPairs>
  <TitlesOfParts>
    <vt:vector size="29" baseType="lpstr">
      <vt:lpstr>Captação</vt:lpstr>
      <vt:lpstr>Adutora 1</vt:lpstr>
      <vt:lpstr>EE1</vt:lpstr>
      <vt:lpstr>Adutora 2</vt:lpstr>
      <vt:lpstr>ETA</vt:lpstr>
      <vt:lpstr>Reservação</vt:lpstr>
      <vt:lpstr>EE2</vt:lpstr>
      <vt:lpstr>Adutora 3</vt:lpstr>
      <vt:lpstr>Distribuição</vt:lpstr>
      <vt:lpstr>Conex</vt:lpstr>
      <vt:lpstr>Lig</vt:lpstr>
      <vt:lpstr>Administração Local</vt:lpstr>
      <vt:lpstr>Total </vt:lpstr>
      <vt:lpstr>Cronograma</vt:lpstr>
      <vt:lpstr>'Administração Local'!Area_de_impressao</vt:lpstr>
      <vt:lpstr>'Adutora 1'!Area_de_impressao</vt:lpstr>
      <vt:lpstr>'Adutora 2'!Area_de_impressao</vt:lpstr>
      <vt:lpstr>'Adutora 3'!Area_de_impressao</vt:lpstr>
      <vt:lpstr>Captação!Area_de_impressao</vt:lpstr>
      <vt:lpstr>Conex!Area_de_impressao</vt:lpstr>
      <vt:lpstr>Cronograma!Area_de_impressao</vt:lpstr>
      <vt:lpstr>Distribuição!Area_de_impressao</vt:lpstr>
      <vt:lpstr>'EE1'!Area_de_impressao</vt:lpstr>
      <vt:lpstr>'EE2'!Area_de_impressao</vt:lpstr>
      <vt:lpstr>ETA!Area_de_impressao</vt:lpstr>
      <vt:lpstr>Lig!Area_de_impressao</vt:lpstr>
      <vt:lpstr>Reservação!Area_de_impressao</vt:lpstr>
      <vt:lpstr>'Total '!Area_de_impressao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Paulo</cp:lastModifiedBy>
  <cp:lastPrinted>2025-12-12T17:59:43Z</cp:lastPrinted>
  <dcterms:created xsi:type="dcterms:W3CDTF">2001-06-11T22:24:08Z</dcterms:created>
  <dcterms:modified xsi:type="dcterms:W3CDTF">2025-12-12T18:00:35Z</dcterms:modified>
</cp:coreProperties>
</file>